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311\RAN5\Revision\"/>
    </mc:Choice>
  </mc:AlternateContent>
  <xr:revisionPtr revIDLastSave="0" documentId="13_ncr:1_{39A35828-5A2B-41D0-9934-2FAF5516AA20}" xr6:coauthVersionLast="36" xr6:coauthVersionMax="36" xr10:uidLastSave="{00000000-0000-0000-0000-000000000000}"/>
  <bookViews>
    <workbookView xWindow="32760" yWindow="32760" windowWidth="19200" windowHeight="8565" tabRatio="1000" activeTab="2" xr2:uid="{00000000-000D-0000-FFFF-FFFF00000000}"/>
  </bookViews>
  <sheets>
    <sheet name="Template" sheetId="2" r:id="rId1"/>
    <sheet name="16.3.1.7-1" sheetId="8" r:id="rId2"/>
    <sheet name="16.3.1.7-3" sheetId="14" r:id="rId3"/>
  </sheets>
  <calcPr calcId="191029"/>
</workbook>
</file>

<file path=xl/calcChain.xml><?xml version="1.0" encoding="utf-8"?>
<calcChain xmlns="http://schemas.openxmlformats.org/spreadsheetml/2006/main">
  <c r="W127" i="14" l="1"/>
  <c r="W115" i="14"/>
  <c r="W131" i="14"/>
  <c r="T128" i="14"/>
  <c r="K89" i="14"/>
  <c r="K97" i="14" s="1"/>
  <c r="J89" i="14"/>
  <c r="I89" i="14"/>
  <c r="H89" i="14"/>
  <c r="E89" i="14"/>
  <c r="J86" i="14"/>
  <c r="P84" i="14"/>
  <c r="P89" i="14" s="1"/>
  <c r="O84" i="14"/>
  <c r="O89" i="14" s="1"/>
  <c r="N84" i="14"/>
  <c r="N89" i="14" s="1"/>
  <c r="N99" i="14" s="1"/>
  <c r="N101" i="14" s="1"/>
  <c r="I84" i="14"/>
  <c r="H84" i="14"/>
  <c r="G84" i="14"/>
  <c r="G89" i="14" s="1"/>
  <c r="K83" i="14"/>
  <c r="F83" i="14"/>
  <c r="F89" i="14" s="1"/>
  <c r="E83" i="14"/>
  <c r="D83" i="14"/>
  <c r="D89" i="14" s="1"/>
  <c r="T71" i="14"/>
  <c r="T136" i="14" s="1"/>
  <c r="S71" i="14"/>
  <c r="R71" i="14"/>
  <c r="Q71" i="14"/>
  <c r="O71" i="14"/>
  <c r="N71" i="14"/>
  <c r="M71" i="14"/>
  <c r="K71" i="14"/>
  <c r="K67" i="14"/>
  <c r="T63" i="14"/>
  <c r="O63" i="14"/>
  <c r="N63" i="14"/>
  <c r="K63" i="14"/>
  <c r="O59" i="14"/>
  <c r="N59" i="14"/>
  <c r="T59" i="14" s="1"/>
  <c r="T124" i="14" s="1"/>
  <c r="M59" i="14"/>
  <c r="L59" i="14"/>
  <c r="U59" i="14" s="1"/>
  <c r="U124" i="14" s="1"/>
  <c r="K59" i="14"/>
  <c r="Q55" i="14"/>
  <c r="T55" i="14" s="1"/>
  <c r="T120" i="14" s="1"/>
  <c r="I55" i="14"/>
  <c r="H55" i="14"/>
  <c r="G55" i="14"/>
  <c r="F55" i="14"/>
  <c r="E55" i="14"/>
  <c r="D55" i="14"/>
  <c r="F51" i="14"/>
  <c r="E51" i="14"/>
  <c r="D51" i="14"/>
  <c r="I47" i="14"/>
  <c r="G47" i="14"/>
  <c r="F47" i="14"/>
  <c r="V47" i="14" s="1"/>
  <c r="V112" i="14" s="1"/>
  <c r="E47" i="14"/>
  <c r="D47" i="14"/>
  <c r="T47" i="14" s="1"/>
  <c r="T112" i="14" s="1"/>
  <c r="G43" i="14"/>
  <c r="F43" i="14"/>
  <c r="D43" i="14"/>
  <c r="T43" i="14" s="1"/>
  <c r="T108" i="14" s="1"/>
  <c r="S35" i="14"/>
  <c r="R35" i="14"/>
  <c r="S34" i="14"/>
  <c r="S55" i="14" s="1"/>
  <c r="V55" i="14" s="1"/>
  <c r="V120" i="14" s="1"/>
  <c r="R34" i="14"/>
  <c r="R55" i="14" s="1"/>
  <c r="U55" i="14" s="1"/>
  <c r="U120" i="14" s="1"/>
  <c r="P33" i="14"/>
  <c r="P71" i="14" s="1"/>
  <c r="O33" i="14"/>
  <c r="I33" i="14"/>
  <c r="I43" i="14" s="1"/>
  <c r="V43" i="14" s="1"/>
  <c r="V108" i="14" s="1"/>
  <c r="H33" i="14"/>
  <c r="H43" i="14" s="1"/>
  <c r="M32" i="14"/>
  <c r="M67" i="14" s="1"/>
  <c r="L32" i="14"/>
  <c r="L67" i="14" s="1"/>
  <c r="F32" i="14"/>
  <c r="E32" i="14"/>
  <c r="E43" i="14" s="1"/>
  <c r="N22" i="14"/>
  <c r="N24" i="14" s="1"/>
  <c r="N26" i="14" s="1"/>
  <c r="M22" i="14"/>
  <c r="K22" i="14"/>
  <c r="K25" i="14" s="1"/>
  <c r="G17" i="14"/>
  <c r="F17" i="14"/>
  <c r="D17" i="14"/>
  <c r="D20" i="14" s="1"/>
  <c r="C10" i="14"/>
  <c r="C85" i="14" s="1"/>
  <c r="C89" i="14" s="1"/>
  <c r="I9" i="14"/>
  <c r="H9" i="14"/>
  <c r="M7" i="14"/>
  <c r="M83" i="14" s="1"/>
  <c r="M89" i="14" s="1"/>
  <c r="L7" i="14"/>
  <c r="O22" i="14" s="1"/>
  <c r="F7" i="14"/>
  <c r="F6" i="14"/>
  <c r="E6" i="14"/>
  <c r="F5" i="14"/>
  <c r="F92" i="14" s="1"/>
  <c r="E5" i="14"/>
  <c r="E92" i="14" l="1"/>
  <c r="G50" i="14"/>
  <c r="G51" i="14" s="1"/>
  <c r="G19" i="14"/>
  <c r="G21" i="14" s="1"/>
  <c r="H94" i="14"/>
  <c r="H112" i="14" s="1"/>
  <c r="V59" i="14"/>
  <c r="V124" i="14" s="1"/>
  <c r="U71" i="14"/>
  <c r="U136" i="14" s="1"/>
  <c r="O24" i="14"/>
  <c r="O26" i="14" s="1"/>
  <c r="U47" i="14"/>
  <c r="U112" i="14" s="1"/>
  <c r="T51" i="14"/>
  <c r="T116" i="14" s="1"/>
  <c r="V71" i="14"/>
  <c r="V136" i="14" s="1"/>
  <c r="U43" i="14"/>
  <c r="U108" i="14" s="1"/>
  <c r="D92" i="14"/>
  <c r="D95" i="14" s="1"/>
  <c r="D116" i="14" s="1"/>
  <c r="G94" i="14"/>
  <c r="G92" i="14"/>
  <c r="P97" i="14"/>
  <c r="M97" i="14"/>
  <c r="M100" i="14" s="1"/>
  <c r="M132" i="14" s="1"/>
  <c r="P99" i="14"/>
  <c r="I94" i="14"/>
  <c r="I92" i="14"/>
  <c r="I93" i="14" s="1"/>
  <c r="I108" i="14" s="1"/>
  <c r="N66" i="14"/>
  <c r="N67" i="14" s="1"/>
  <c r="T67" i="14" s="1"/>
  <c r="T132" i="14" s="1"/>
  <c r="E17" i="14"/>
  <c r="H47" i="14"/>
  <c r="L71" i="14"/>
  <c r="N97" i="14"/>
  <c r="N98" i="14" s="1"/>
  <c r="P63" i="14"/>
  <c r="H92" i="14"/>
  <c r="H93" i="14" s="1"/>
  <c r="H108" i="14" s="1"/>
  <c r="P22" i="14"/>
  <c r="M25" i="14" s="1"/>
  <c r="N23" i="14"/>
  <c r="L63" i="14"/>
  <c r="U63" i="14" s="1"/>
  <c r="U128" i="14" s="1"/>
  <c r="L83" i="14"/>
  <c r="L89" i="14" s="1"/>
  <c r="P59" i="14"/>
  <c r="H17" i="14"/>
  <c r="I17" i="14"/>
  <c r="F20" i="14" s="1"/>
  <c r="M63" i="14"/>
  <c r="L22" i="14"/>
  <c r="L25" i="14" s="1"/>
  <c r="G18" i="14"/>
  <c r="W131" i="8"/>
  <c r="W127" i="8"/>
  <c r="N22" i="8"/>
  <c r="N24" i="8" s="1"/>
  <c r="C10" i="8"/>
  <c r="H96" i="14" l="1"/>
  <c r="H120" i="14" s="1"/>
  <c r="H119" i="14" s="1"/>
  <c r="G96" i="14"/>
  <c r="G120" i="14" s="1"/>
  <c r="G112" i="14"/>
  <c r="I107" i="14"/>
  <c r="I109" i="14"/>
  <c r="F95" i="14"/>
  <c r="F116" i="14" s="1"/>
  <c r="D115" i="14"/>
  <c r="D117" i="14"/>
  <c r="H109" i="14"/>
  <c r="H107" i="14"/>
  <c r="P128" i="14"/>
  <c r="P101" i="14"/>
  <c r="V63" i="14"/>
  <c r="V128" i="14" s="1"/>
  <c r="P98" i="14"/>
  <c r="E95" i="14"/>
  <c r="E116" i="14" s="1"/>
  <c r="I19" i="14"/>
  <c r="I21" i="14" s="1"/>
  <c r="I18" i="14"/>
  <c r="I50" i="14"/>
  <c r="I51" i="14" s="1"/>
  <c r="V51" i="14" s="1"/>
  <c r="V116" i="14" s="1"/>
  <c r="H19" i="14"/>
  <c r="H21" i="14" s="1"/>
  <c r="H50" i="14"/>
  <c r="H51" i="14" s="1"/>
  <c r="U51" i="14" s="1"/>
  <c r="U116" i="14" s="1"/>
  <c r="H18" i="14"/>
  <c r="H111" i="14"/>
  <c r="H113" i="14"/>
  <c r="O23" i="14"/>
  <c r="E20" i="14"/>
  <c r="G93" i="14"/>
  <c r="G108" i="14" s="1"/>
  <c r="O66" i="14"/>
  <c r="O67" i="14" s="1"/>
  <c r="U67" i="14" s="1"/>
  <c r="U132" i="14" s="1"/>
  <c r="O99" i="14"/>
  <c r="O97" i="14"/>
  <c r="L97" i="14"/>
  <c r="L100" i="14" s="1"/>
  <c r="L132" i="14" s="1"/>
  <c r="P24" i="14"/>
  <c r="P26" i="14" s="1"/>
  <c r="P66" i="14"/>
  <c r="P67" i="14" s="1"/>
  <c r="V67" i="14" s="1"/>
  <c r="V132" i="14" s="1"/>
  <c r="M133" i="14" s="1"/>
  <c r="P23" i="14"/>
  <c r="I112" i="14"/>
  <c r="I96" i="14"/>
  <c r="I120" i="14" s="1"/>
  <c r="K100" i="14"/>
  <c r="G17" i="8"/>
  <c r="G19" i="8" s="1"/>
  <c r="G21" i="8" s="1"/>
  <c r="D17" i="8"/>
  <c r="D20" i="8" s="1"/>
  <c r="W115" i="8"/>
  <c r="J86" i="8"/>
  <c r="J89" i="8" s="1"/>
  <c r="C85" i="8"/>
  <c r="C89" i="8" s="1"/>
  <c r="P84" i="8"/>
  <c r="P89" i="8"/>
  <c r="O84" i="8"/>
  <c r="O89" i="8" s="1"/>
  <c r="N84" i="8"/>
  <c r="N89" i="8" s="1"/>
  <c r="K83" i="8"/>
  <c r="K89" i="8"/>
  <c r="N97" i="8" s="1"/>
  <c r="N98" i="8" s="1"/>
  <c r="H84" i="8"/>
  <c r="H89" i="8" s="1"/>
  <c r="D83" i="8"/>
  <c r="D89" i="8" s="1"/>
  <c r="Q71" i="8"/>
  <c r="T71" i="8" s="1"/>
  <c r="T136" i="8" s="1"/>
  <c r="N71" i="8"/>
  <c r="N63" i="8"/>
  <c r="N59" i="8"/>
  <c r="K71" i="8"/>
  <c r="K67" i="8"/>
  <c r="K63" i="8"/>
  <c r="T63" i="8" s="1"/>
  <c r="T128" i="8" s="1"/>
  <c r="K59" i="8"/>
  <c r="T59" i="8"/>
  <c r="T124" i="8" s="1"/>
  <c r="Q55" i="8"/>
  <c r="G55" i="8"/>
  <c r="D55" i="8"/>
  <c r="D43" i="8"/>
  <c r="S34" i="8"/>
  <c r="S55" i="8" s="1"/>
  <c r="R34" i="8"/>
  <c r="R55" i="8" s="1"/>
  <c r="R35" i="8"/>
  <c r="R71" i="8"/>
  <c r="M32" i="8"/>
  <c r="M71" i="8" s="1"/>
  <c r="M67" i="8"/>
  <c r="L32" i="8"/>
  <c r="L71" i="8" s="1"/>
  <c r="P33" i="8"/>
  <c r="P59" i="8" s="1"/>
  <c r="V59" i="8" s="1"/>
  <c r="V124" i="8" s="1"/>
  <c r="P63" i="8"/>
  <c r="O33" i="8"/>
  <c r="O63" i="8" s="1"/>
  <c r="N26" i="8"/>
  <c r="K22" i="8"/>
  <c r="N66" i="8" s="1"/>
  <c r="N67" i="8" s="1"/>
  <c r="T67" i="8" s="1"/>
  <c r="T132" i="8" s="1"/>
  <c r="N23" i="8"/>
  <c r="M7" i="8"/>
  <c r="M22" i="8" s="1"/>
  <c r="M83" i="8"/>
  <c r="M89" i="8" s="1"/>
  <c r="P22" i="8"/>
  <c r="L7" i="8"/>
  <c r="O22" i="8" s="1"/>
  <c r="H33" i="8"/>
  <c r="H47" i="8" s="1"/>
  <c r="E32" i="8"/>
  <c r="E55" i="8" s="1"/>
  <c r="H9" i="8"/>
  <c r="E83" i="8"/>
  <c r="E89" i="8" s="1"/>
  <c r="E6" i="8"/>
  <c r="E5" i="8"/>
  <c r="I84" i="8"/>
  <c r="I89" i="8"/>
  <c r="G84" i="8"/>
  <c r="G89" i="8" s="1"/>
  <c r="D51" i="8"/>
  <c r="G47" i="8"/>
  <c r="D47" i="8"/>
  <c r="G43" i="8"/>
  <c r="S35" i="8"/>
  <c r="S71" i="8" s="1"/>
  <c r="I33" i="8"/>
  <c r="I43" i="8"/>
  <c r="F32" i="8"/>
  <c r="F43" i="8" s="1"/>
  <c r="V43" i="8" s="1"/>
  <c r="V108" i="8" s="1"/>
  <c r="F47" i="8"/>
  <c r="V47" i="8" s="1"/>
  <c r="V112" i="8" s="1"/>
  <c r="F51" i="8"/>
  <c r="I9" i="8"/>
  <c r="F7" i="8"/>
  <c r="F6" i="8"/>
  <c r="F5" i="8"/>
  <c r="I47" i="8"/>
  <c r="E47" i="8"/>
  <c r="H55" i="8"/>
  <c r="M59" i="8"/>
  <c r="E51" i="8"/>
  <c r="I55" i="8"/>
  <c r="L63" i="8"/>
  <c r="U63" i="8" s="1"/>
  <c r="U128" i="8" s="1"/>
  <c r="K97" i="8"/>
  <c r="E43" i="8"/>
  <c r="K25" i="8"/>
  <c r="H121" i="14" l="1"/>
  <c r="F115" i="14"/>
  <c r="F117" i="14"/>
  <c r="P127" i="14"/>
  <c r="P129" i="14"/>
  <c r="O98" i="14"/>
  <c r="E115" i="14"/>
  <c r="E117" i="14"/>
  <c r="M131" i="14"/>
  <c r="P124" i="14"/>
  <c r="P136" i="14"/>
  <c r="L131" i="14"/>
  <c r="L133" i="14"/>
  <c r="O128" i="14"/>
  <c r="O101" i="14"/>
  <c r="G107" i="14"/>
  <c r="G109" i="14"/>
  <c r="I121" i="14"/>
  <c r="I119" i="14"/>
  <c r="G111" i="14"/>
  <c r="G113" i="14"/>
  <c r="I111" i="14"/>
  <c r="I113" i="14"/>
  <c r="G119" i="14"/>
  <c r="G121" i="14"/>
  <c r="O24" i="8"/>
  <c r="O26" i="8" s="1"/>
  <c r="L22" i="8"/>
  <c r="O23" i="8" s="1"/>
  <c r="T55" i="8"/>
  <c r="T120" i="8" s="1"/>
  <c r="L83" i="8"/>
  <c r="L89" i="8" s="1"/>
  <c r="F55" i="8"/>
  <c r="O71" i="8"/>
  <c r="V55" i="8"/>
  <c r="V120" i="8" s="1"/>
  <c r="U55" i="8"/>
  <c r="U120" i="8" s="1"/>
  <c r="N99" i="8"/>
  <c r="N101" i="8" s="1"/>
  <c r="M63" i="8"/>
  <c r="V63" i="8" s="1"/>
  <c r="V128" i="8" s="1"/>
  <c r="T43" i="8"/>
  <c r="T108" i="8" s="1"/>
  <c r="P71" i="8"/>
  <c r="V71" i="8" s="1"/>
  <c r="V136" i="8" s="1"/>
  <c r="T47" i="8"/>
  <c r="T112" i="8" s="1"/>
  <c r="U47" i="8"/>
  <c r="U112" i="8" s="1"/>
  <c r="K100" i="8"/>
  <c r="P66" i="8"/>
  <c r="P67" i="8" s="1"/>
  <c r="V67" i="8" s="1"/>
  <c r="V132" i="8" s="1"/>
  <c r="P24" i="8"/>
  <c r="P26" i="8" s="1"/>
  <c r="M25" i="8"/>
  <c r="E17" i="8"/>
  <c r="G18" i="8"/>
  <c r="G50" i="8"/>
  <c r="G51" i="8" s="1"/>
  <c r="T51" i="8" s="1"/>
  <c r="T116" i="8" s="1"/>
  <c r="O97" i="8"/>
  <c r="O98" i="8" s="1"/>
  <c r="P97" i="8"/>
  <c r="P99" i="8"/>
  <c r="M97" i="8"/>
  <c r="M100" i="8" s="1"/>
  <c r="M132" i="8" s="1"/>
  <c r="U43" i="8"/>
  <c r="U108" i="8" s="1"/>
  <c r="U71" i="8"/>
  <c r="U136" i="8" s="1"/>
  <c r="G94" i="8"/>
  <c r="D92" i="8"/>
  <c r="G92" i="8"/>
  <c r="G93" i="8" s="1"/>
  <c r="G108" i="8" s="1"/>
  <c r="H94" i="8"/>
  <c r="E92" i="8"/>
  <c r="H43" i="8"/>
  <c r="L97" i="8"/>
  <c r="F83" i="8"/>
  <c r="F89" i="8" s="1"/>
  <c r="I94" i="8" s="1"/>
  <c r="O59" i="8"/>
  <c r="F17" i="8"/>
  <c r="L67" i="8"/>
  <c r="L59" i="8"/>
  <c r="H17" i="8"/>
  <c r="H19" i="8" s="1"/>
  <c r="H21" i="8" s="1"/>
  <c r="H92" i="8"/>
  <c r="O99" i="8"/>
  <c r="I17" i="8"/>
  <c r="I19" i="8" s="1"/>
  <c r="I21" i="8" s="1"/>
  <c r="P23" i="8"/>
  <c r="P137" i="14" l="1"/>
  <c r="P135" i="14"/>
  <c r="P123" i="14"/>
  <c r="P125" i="14"/>
  <c r="O124" i="14"/>
  <c r="O136" i="14"/>
  <c r="O127" i="14"/>
  <c r="O129" i="14"/>
  <c r="F20" i="8"/>
  <c r="E20" i="8"/>
  <c r="L25" i="8"/>
  <c r="O66" i="8"/>
  <c r="O67" i="8" s="1"/>
  <c r="U67" i="8" s="1"/>
  <c r="U132" i="8" s="1"/>
  <c r="D95" i="8"/>
  <c r="D116" i="8" s="1"/>
  <c r="D115" i="8" s="1"/>
  <c r="L100" i="8"/>
  <c r="L132" i="8" s="1"/>
  <c r="H93" i="8"/>
  <c r="H108" i="8" s="1"/>
  <c r="H107" i="8" s="1"/>
  <c r="M131" i="8"/>
  <c r="M133" i="8"/>
  <c r="O101" i="8"/>
  <c r="O128" i="8"/>
  <c r="E95" i="8"/>
  <c r="E116" i="8" s="1"/>
  <c r="P101" i="8"/>
  <c r="P128" i="8"/>
  <c r="I112" i="8"/>
  <c r="I96" i="8"/>
  <c r="I120" i="8" s="1"/>
  <c r="F92" i="8"/>
  <c r="G109" i="8"/>
  <c r="G107" i="8"/>
  <c r="P98" i="8"/>
  <c r="H112" i="8"/>
  <c r="H96" i="8"/>
  <c r="H120" i="8" s="1"/>
  <c r="G112" i="8"/>
  <c r="G96" i="8"/>
  <c r="G120" i="8" s="1"/>
  <c r="I92" i="8"/>
  <c r="H18" i="8"/>
  <c r="H50" i="8"/>
  <c r="H51" i="8" s="1"/>
  <c r="U51" i="8" s="1"/>
  <c r="U116" i="8" s="1"/>
  <c r="U59" i="8"/>
  <c r="U124" i="8" s="1"/>
  <c r="I18" i="8"/>
  <c r="I50" i="8"/>
  <c r="I51" i="8" s="1"/>
  <c r="V51" i="8" s="1"/>
  <c r="V116" i="8" s="1"/>
  <c r="O137" i="14" l="1"/>
  <c r="O135" i="14"/>
  <c r="O123" i="14"/>
  <c r="O125" i="14"/>
  <c r="O124" i="8"/>
  <c r="O125" i="8" s="1"/>
  <c r="O136" i="8"/>
  <c r="P124" i="8"/>
  <c r="P123" i="8" s="1"/>
  <c r="P136" i="8"/>
  <c r="P135" i="8" s="1"/>
  <c r="L131" i="8"/>
  <c r="D117" i="8"/>
  <c r="I93" i="8"/>
  <c r="I108" i="8" s="1"/>
  <c r="I107" i="8" s="1"/>
  <c r="L133" i="8"/>
  <c r="H109" i="8"/>
  <c r="G121" i="8"/>
  <c r="G119" i="8"/>
  <c r="F95" i="8"/>
  <c r="F116" i="8" s="1"/>
  <c r="O127" i="8"/>
  <c r="O129" i="8"/>
  <c r="H119" i="8"/>
  <c r="H121" i="8"/>
  <c r="I119" i="8"/>
  <c r="I121" i="8"/>
  <c r="E117" i="8"/>
  <c r="E115" i="8"/>
  <c r="G111" i="8"/>
  <c r="G113" i="8"/>
  <c r="H113" i="8"/>
  <c r="H111" i="8"/>
  <c r="I113" i="8"/>
  <c r="I111" i="8"/>
  <c r="P137" i="8"/>
  <c r="P127" i="8"/>
  <c r="P129" i="8"/>
  <c r="P125" i="8" l="1"/>
  <c r="O135" i="8"/>
  <c r="O137" i="8"/>
  <c r="O123" i="8"/>
  <c r="I109" i="8"/>
  <c r="F117" i="8"/>
  <c r="F1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CA3D54BB-4471-49C4-B8F4-3BB4A98E4C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DBC73159-BBCF-470A-A6AB-C31FAA736A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1B9E0ADD-72F2-4F58-9A31-DF848AFAC8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<sst xmlns="http://schemas.openxmlformats.org/spreadsheetml/2006/main" count="692" uniqueCount="156">
  <si>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</si>
  <si>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</si>
  <si>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</si>
  <si>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</si>
  <si>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</si>
  <si>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</si>
  <si>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</si>
  <si>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</si>
  <si>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</si>
  <si>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</si>
  <si>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</si>
  <si>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</si>
  <si>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</si>
  <si>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</si>
  <si>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</si>
  <si>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</si>
  <si>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</si>
  <si>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</si>
  <si>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</si>
  <si>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</si>
  <si>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</si>
  <si>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</si>
  <si>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</si>
  <si>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</si>
  <si>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</si>
  <si>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</si>
  <si>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</si>
  <si>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</si>
  <si>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</si>
  <si>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</si>
  <si>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</si>
  <si>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</si>
  <si>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</si>
  <si>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</si>
  <si>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</si>
  <si>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</si>
  <si>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</si>
  <si>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</si>
  <si>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</si>
  <si>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</si>
  <si>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</si>
  <si>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</si>
  <si>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</si>
  <si>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</si>
  <si>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</si>
  <si>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</si>
  <si>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</si>
  <si>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</si>
  <si>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</si>
  <si>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</si>
  <si>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</si>
  <si>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</si>
  <si>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</si>
  <si>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</si>
  <si>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</si>
  <si>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</si>
  <si>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</si>
  <si>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</si>
  <si>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</si>
  <si>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</si>
  <si>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</si>
  <si>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</si>
  <si>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</si>
  <si>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</si>
  <si>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</si>
  <si>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</si>
  <si>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</si>
  <si>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</si>
  <si>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</si>
  <si>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</si>
  <si>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</si>
  <si>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</si>
  <si>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</si>
  <si>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</si>
  <si>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</si>
  <si>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</si>
  <si>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</si>
  <si>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</si>
  <si>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</si>
  <si>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</si>
  <si>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</si>
  <si>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</si>
  <si>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</si>
  <si>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</si>
  <si>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</si>
  <si>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</si>
  <si>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</si>
  <si>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</si>
  <si>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</si>
  <si>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</si>
  <si>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</si>
  <si>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</si>
  <si>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</si>
  <si>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</si>
  <si>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</si>
  <si>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</si>
  <si>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</si>
  <si>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</si>
  <si>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</si>
  <si>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</si>
  <si>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</si>
  <si>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</si>
  <si>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</si>
  <si>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</si>
  <si>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</si>
  <si>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</si>
  <si>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</si>
  <si>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</si>
  <si>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</si>
  <si>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</si>
  <si>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</si>
  <si>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</si>
  <si>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</si>
  <si>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</si>
  <si>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</si>
  <si>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</si>
  <si>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</si>
  <si>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</si>
  <si>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</si>
  <si>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</si>
  <si>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</si>
  <si>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</si>
  <si>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</si>
  <si>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</si>
  <si>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</si>
  <si>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</si>
  <si>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</si>
  <si>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16.3.1.7</t>
    <phoneticPr fontId="2" type="noConversion"/>
  </si>
  <si>
    <t>v17.11.0</t>
    <phoneticPr fontId="2" type="noConversion"/>
  </si>
  <si>
    <t>Huawei, HiSilicon</t>
    <phoneticPr fontId="2" type="noConversion"/>
  </si>
  <si>
    <t>38.133 Table A.16.3.1.7-1</t>
  </si>
  <si>
    <t>38.133 Table A.16.3.1.7-3 and A.16.3.1.7-4</t>
  </si>
  <si>
    <t>38.133 Table A.16.3.1.7-3, Config 1</t>
  </si>
  <si>
    <t>38.133 Table A.16.3.1.7-2</t>
  </si>
  <si>
    <t>meas (Cell 1 SS RSRP – b2-Threshold1), nominal</t>
    <phoneticPr fontId="21" type="noConversion"/>
  </si>
  <si>
    <t>meas (Cell 2 RSRP – b2-Threshold2EUTRAN), nominal</t>
    <phoneticPr fontId="21" type="noConversion"/>
  </si>
  <si>
    <t>38.133 Table 10.1A.2.1.1-1, normal, Io&gt;=-70dBm</t>
    <phoneticPr fontId="21" type="noConversion"/>
  </si>
  <si>
    <t>UE meas (Cell 1 SS-RSRP – b2-Threshold1) sensitivity factor</t>
    <phoneticPr fontId="21" type="noConversion"/>
  </si>
  <si>
    <t>UE meas (Cell 1 SS-RSRP – b2-Threshold1) effect</t>
    <phoneticPr fontId="21" type="noConversion"/>
  </si>
  <si>
    <t>36.133 Table B.3.1-1, FDD_N, 1dB relaxing is not added since RedCap UE doesn't support CA</t>
    <phoneticPr fontId="21" type="noConversion"/>
  </si>
  <si>
    <t>38.133 Table 10.1A.2.1.1-1, normal condition</t>
    <phoneticPr fontId="21" type="noConversion"/>
  </si>
  <si>
    <t>38.133 Table 10.1A.2.1.1-1, NR_FDD_FR1_H, 15kHz</t>
    <phoneticPr fontId="21" type="noConversion"/>
  </si>
  <si>
    <t>38.133 Table 10.1A.2.1.1-1, Io &gt;= -70dBm/Ch BW</t>
    <phoneticPr fontId="21" type="noConversion"/>
  </si>
  <si>
    <t>38.331 clause 5.5.4.9 Event B2 enter condition</t>
    <phoneticPr fontId="21" type="noConversion"/>
  </si>
  <si>
    <t>38.133 Table B.2.2-15, NR_FDD_FR1_H, 15kHz</t>
    <phoneticPr fontId="21" type="noConversion"/>
  </si>
  <si>
    <t>36.133 Table 9.1.3.3-1, normal</t>
    <phoneticPr fontId="21" type="noConversion"/>
  </si>
  <si>
    <t>36.133 Table 9.1.3.3-1, FDD_N, 1dB relaxing is not added since RedCap UE doesn't support CA</t>
    <phoneticPr fontId="21" type="noConversion"/>
  </si>
  <si>
    <t>36.133 Table 9.1.3.3-1, Io &gt;= -70dBm/Ch BW</t>
    <phoneticPr fontId="21" type="noConversion"/>
  </si>
  <si>
    <t>36.133 Table 9.1.3.3-1, normal, Io &gt;= -70dBm</t>
    <phoneticPr fontId="21" type="noConversion"/>
  </si>
  <si>
    <t>38.133 Table A.16.3.1.7-3, Config 3</t>
    <phoneticPr fontId="21" type="noConversion"/>
  </si>
  <si>
    <t>38.133 Table B.2.2-15, NR_FDD_FR1_H, 30kHz</t>
    <phoneticPr fontId="21" type="noConversion"/>
  </si>
  <si>
    <t>38.133 Table 10.1A.2.1.1-1, NR_FDD_FR1_H, 30kHz</t>
    <phoneticPr fontId="21" type="noConversion"/>
  </si>
  <si>
    <t>v18.0.0</t>
    <phoneticPr fontId="2" type="noConversion"/>
  </si>
  <si>
    <t>Ref: TS 38.133 v17.11.0 clause A.16.3.1.7</t>
    <phoneticPr fontId="21" type="noConversion"/>
  </si>
  <si>
    <t>NR Cell 1 Noc in T2 is decreased to ensure Cell 1 SS-RSRP is lower than B2 threshold</t>
    <phoneticPr fontId="21" type="noConversion"/>
  </si>
  <si>
    <t>LTE Cell 2 Es/Noc in T2 is increased to ensure Cell 2 RSRP is higher than B2 threshold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</si>
</sst>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>
      <alignment vertical="center"/>
    </xf>
    <xf numFmtId="0" fontId="22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0" fillId="0" borderId="0" xfId="1" applyFont="1" applyAlignment="1"/>
    <xf numFmtId="2" fontId="19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8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9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48" t="s">
        <v>50</v>
      </c>
    </row>
    <row r="4" spans="1:8" x14ac:dyDescent="0.2">
      <c r="A4" s="3"/>
      <c r="B4" t="s">
        <v>62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127</v>
      </c>
      <c r="D12" s="149" t="s">
        <v>128</v>
      </c>
      <c r="E12" s="149" t="s">
        <v>152</v>
      </c>
      <c r="F12" t="s">
        <v>129</v>
      </c>
      <c r="H12"/>
    </row>
    <row r="13" spans="1:8" x14ac:dyDescent="0.2">
      <c r="D13" s="149"/>
      <c r="E13" s="149"/>
      <c r="F13"/>
      <c r="H13"/>
    </row>
    <row r="14" spans="1:8" x14ac:dyDescent="0.2">
      <c r="D14" s="149"/>
      <c r="E14" s="149"/>
      <c r="F14"/>
      <c r="H14"/>
    </row>
    <row r="15" spans="1:8" x14ac:dyDescent="0.2">
      <c r="D15" s="149"/>
      <c r="E15" s="14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9"/>
  <sheetViews>
    <sheetView topLeftCell="A73" zoomScaleNormal="100" workbookViewId="0">
      <selection activeCell="E110" sqref="E110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8" t="s">
        <v>64</v>
      </c>
      <c r="E2" s="289"/>
      <c r="F2" s="290"/>
      <c r="G2" s="288" t="s">
        <v>65</v>
      </c>
      <c r="H2" s="289"/>
      <c r="I2" s="290"/>
      <c r="J2" s="112" t="s">
        <v>36</v>
      </c>
      <c r="K2" s="288" t="s">
        <v>66</v>
      </c>
      <c r="L2" s="289"/>
      <c r="M2" s="290"/>
      <c r="N2" s="288" t="s">
        <v>67</v>
      </c>
      <c r="O2" s="289"/>
      <c r="P2" s="290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">
      <c r="A3" s="30"/>
      <c r="B3" s="61"/>
      <c r="C3" s="155"/>
      <c r="D3" s="156" t="s">
        <v>51</v>
      </c>
      <c r="E3" s="157" t="s">
        <v>52</v>
      </c>
      <c r="F3" s="123" t="s">
        <v>63</v>
      </c>
      <c r="G3" s="156" t="s">
        <v>51</v>
      </c>
      <c r="H3" s="157" t="s">
        <v>52</v>
      </c>
      <c r="I3" s="123" t="s">
        <v>63</v>
      </c>
      <c r="J3" s="236"/>
      <c r="K3" s="156" t="s">
        <v>51</v>
      </c>
      <c r="L3" s="157" t="s">
        <v>52</v>
      </c>
      <c r="M3" s="123" t="s">
        <v>63</v>
      </c>
      <c r="N3" s="156" t="s">
        <v>51</v>
      </c>
      <c r="O3" s="157" t="s">
        <v>52</v>
      </c>
      <c r="P3" s="123" t="s">
        <v>63</v>
      </c>
      <c r="Q3" s="17"/>
      <c r="R3" s="17"/>
      <c r="S3" s="157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5">
        <v>15</v>
      </c>
      <c r="E5" s="233">
        <f t="shared" ref="E5:F7" si="0">$D5</f>
        <v>15</v>
      </c>
      <c r="F5" s="165">
        <f t="shared" si="0"/>
        <v>15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5">
        <v>10</v>
      </c>
      <c r="E6" s="233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0">
        <v>0</v>
      </c>
      <c r="I8" s="161">
        <v>0</v>
      </c>
      <c r="J8" s="23"/>
      <c r="K8" s="117"/>
      <c r="L8" s="18"/>
      <c r="M8" s="20"/>
      <c r="N8" s="168">
        <v>-99</v>
      </c>
      <c r="O8" s="220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6">
        <v>52</v>
      </c>
      <c r="H9" s="234">
        <f>$G9</f>
        <v>52</v>
      </c>
      <c r="I9" s="166">
        <f>$G9</f>
        <v>52</v>
      </c>
      <c r="J9" s="234"/>
      <c r="K9" s="167"/>
      <c r="L9" s="234"/>
      <c r="M9" s="166"/>
      <c r="N9" s="167"/>
      <c r="O9" s="234"/>
      <c r="P9" s="166"/>
      <c r="Q9" s="23"/>
      <c r="R9" s="23"/>
      <c r="S9" s="23"/>
      <c r="T9" s="21"/>
      <c r="U9" s="21"/>
      <c r="V9" s="21"/>
      <c r="W9" s="21"/>
      <c r="X9" s="217" t="s">
        <v>132</v>
      </c>
    </row>
    <row r="10" spans="1:24" s="8" customFormat="1" x14ac:dyDescent="0.2">
      <c r="A10" s="19" t="s">
        <v>68</v>
      </c>
      <c r="B10" s="60" t="s">
        <v>81</v>
      </c>
      <c r="C10" s="274">
        <f>-96+10*LOG10($D5/15)</f>
        <v>-96</v>
      </c>
      <c r="D10" s="117"/>
      <c r="E10" s="18"/>
      <c r="F10" s="20"/>
      <c r="G10" s="167"/>
      <c r="H10" s="234"/>
      <c r="I10" s="166"/>
      <c r="J10" s="234"/>
      <c r="K10" s="167"/>
      <c r="L10" s="234"/>
      <c r="M10" s="166"/>
      <c r="N10" s="167"/>
      <c r="O10" s="234"/>
      <c r="P10" s="166"/>
      <c r="Q10" s="23"/>
      <c r="R10" s="23"/>
      <c r="S10" s="23"/>
      <c r="T10" s="21"/>
      <c r="U10" s="21"/>
      <c r="V10" s="21"/>
      <c r="W10" s="21"/>
      <c r="X10" s="217" t="s">
        <v>132</v>
      </c>
    </row>
    <row r="11" spans="1:24" s="8" customFormat="1" x14ac:dyDescent="0.2">
      <c r="A11" s="36" t="s">
        <v>69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153</v>
      </c>
      <c r="B12" s="142"/>
      <c r="C12" s="116"/>
      <c r="D12" s="162"/>
      <c r="E12" s="221"/>
      <c r="F12" s="94"/>
      <c r="G12" s="162"/>
      <c r="H12" s="221"/>
      <c r="I12" s="94"/>
      <c r="J12" s="221"/>
      <c r="K12" s="162"/>
      <c r="L12" s="221"/>
      <c r="M12" s="94"/>
      <c r="N12" s="162"/>
      <c r="O12" s="221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8" t="s">
        <v>64</v>
      </c>
      <c r="E15" s="289"/>
      <c r="F15" s="290"/>
      <c r="G15" s="288" t="s">
        <v>65</v>
      </c>
      <c r="H15" s="289"/>
      <c r="I15" s="290"/>
      <c r="J15" s="235"/>
      <c r="K15" s="288" t="s">
        <v>66</v>
      </c>
      <c r="L15" s="289"/>
      <c r="M15" s="290"/>
      <c r="N15" s="288" t="s">
        <v>67</v>
      </c>
      <c r="O15" s="289"/>
      <c r="P15" s="290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6" t="s">
        <v>51</v>
      </c>
      <c r="E16" s="157" t="s">
        <v>52</v>
      </c>
      <c r="F16" s="123" t="s">
        <v>63</v>
      </c>
      <c r="G16" s="156" t="s">
        <v>51</v>
      </c>
      <c r="H16" s="157" t="s">
        <v>52</v>
      </c>
      <c r="I16" s="123" t="s">
        <v>63</v>
      </c>
      <c r="J16" s="236"/>
      <c r="K16" s="156" t="s">
        <v>51</v>
      </c>
      <c r="L16" s="157" t="s">
        <v>52</v>
      </c>
      <c r="M16" s="123" t="s">
        <v>63</v>
      </c>
      <c r="N16" s="156" t="s">
        <v>51</v>
      </c>
      <c r="O16" s="157" t="s">
        <v>52</v>
      </c>
      <c r="P16" s="123" t="s">
        <v>63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0.1</v>
      </c>
      <c r="E17" s="78">
        <f>(10^12)*(10^-3)*(E5/15)*10^(E7/10)</f>
        <v>3.9810717055349581E-2</v>
      </c>
      <c r="F17" s="152">
        <f>(10^12)*(10^-3)*(F5/15)*10^(F7/10)</f>
        <v>0.1</v>
      </c>
      <c r="G17" s="169">
        <f>(10^12)*(10^-3)*(D5/15)*10^((D7+G8)/10)</f>
        <v>1.584893192461106</v>
      </c>
      <c r="H17" s="78">
        <f>(10^12)*(10^-3)*(E5/15)*10^((E7+H8)/10)</f>
        <v>3.9810717055349581E-2</v>
      </c>
      <c r="I17" s="152">
        <f>(10^12)*(10^-3)*(F5/15)*10^((F7+I8)/10)</f>
        <v>0.1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0</v>
      </c>
      <c r="J18" s="24"/>
      <c r="K18" s="48"/>
      <c r="L18" s="24"/>
      <c r="M18" s="139"/>
      <c r="N18" s="174"/>
      <c r="O18" s="238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-88.000000000000014</v>
      </c>
      <c r="H19" s="23">
        <f t="shared" ref="H19:I19" si="1">10*LOG10(H17)-90</f>
        <v>-104.00000000000001</v>
      </c>
      <c r="I19" s="153">
        <f t="shared" si="1"/>
        <v>-100</v>
      </c>
      <c r="J19" s="23"/>
      <c r="K19" s="163"/>
      <c r="L19" s="23"/>
      <c r="M19" s="153"/>
      <c r="N19" s="174"/>
      <c r="O19" s="238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-59.782430347214756</v>
      </c>
      <c r="E20" s="33">
        <f t="shared" ref="E20:F20" si="2">10*LOG(E17+H17)+10*LOG(H9*12)-90</f>
        <v>-73.037854146535963</v>
      </c>
      <c r="F20" s="33">
        <f t="shared" si="2"/>
        <v>-69.037854146535949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-4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7">
        <f>(10^12)*(10^-3)*10^(K7/10)</f>
        <v>0.15848931924611098</v>
      </c>
      <c r="L22" s="31">
        <f>(10^12)*(10^-3)*10^(L7/10)</f>
        <v>0.15848931924611098</v>
      </c>
      <c r="M22" s="244">
        <f>(10^12)*(10^-3)*10^(M7/10)</f>
        <v>0.15848931924611098</v>
      </c>
      <c r="N22" s="239">
        <f>(10^12)*(10^-3)*10^((K7+N8)/10)</f>
        <v>1.9952623149688722E-11</v>
      </c>
      <c r="O22" s="241">
        <f>(10^12)*(10^-3)*10^((L7+O8)/10)</f>
        <v>1</v>
      </c>
      <c r="P22" s="242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0">
        <f>10*LOG(N22/K22)</f>
        <v>-99</v>
      </c>
      <c r="O23" s="25">
        <f>10*LOG(O22/L22)</f>
        <v>8.0000000000000089</v>
      </c>
      <c r="P23" s="243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0">
        <f>10*LOG10(N22)-90</f>
        <v>-197</v>
      </c>
      <c r="O24" s="25">
        <f t="shared" ref="O24:P24" si="3">10*LOG10(O22)-90</f>
        <v>-90</v>
      </c>
      <c r="P24" s="243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2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48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6"/>
      <c r="Q29" s="285" t="s">
        <v>31</v>
      </c>
      <c r="R29" s="286"/>
      <c r="S29" s="287"/>
      <c r="T29" s="180"/>
      <c r="U29" s="12"/>
      <c r="V29" s="12"/>
      <c r="W29" s="10"/>
      <c r="X29" s="251" t="s">
        <v>0</v>
      </c>
    </row>
    <row r="30" spans="1:27" x14ac:dyDescent="0.2">
      <c r="A30" s="30"/>
      <c r="B30" s="20"/>
      <c r="C30" s="99"/>
      <c r="D30" s="291" t="s">
        <v>64</v>
      </c>
      <c r="E30" s="292"/>
      <c r="F30" s="293"/>
      <c r="G30" s="291" t="s">
        <v>65</v>
      </c>
      <c r="H30" s="292"/>
      <c r="I30" s="293"/>
      <c r="J30" s="271"/>
      <c r="K30" s="291" t="s">
        <v>66</v>
      </c>
      <c r="L30" s="292"/>
      <c r="M30" s="293"/>
      <c r="N30" s="291" t="s">
        <v>67</v>
      </c>
      <c r="O30" s="292"/>
      <c r="P30" s="293"/>
      <c r="Q30" s="179"/>
      <c r="R30" s="245"/>
      <c r="S30" s="150"/>
      <c r="T30" s="19"/>
      <c r="U30" s="8"/>
      <c r="V30" s="8"/>
      <c r="W30" s="61"/>
      <c r="X30" s="252"/>
    </row>
    <row r="31" spans="1:27" x14ac:dyDescent="0.2">
      <c r="A31" s="30"/>
      <c r="B31" s="20"/>
      <c r="C31" s="99"/>
      <c r="D31" s="156" t="s">
        <v>51</v>
      </c>
      <c r="E31" s="157" t="s">
        <v>52</v>
      </c>
      <c r="F31" s="123" t="s">
        <v>63</v>
      </c>
      <c r="G31" s="156" t="s">
        <v>51</v>
      </c>
      <c r="H31" s="157" t="s">
        <v>52</v>
      </c>
      <c r="I31" s="123" t="s">
        <v>63</v>
      </c>
      <c r="J31" s="236"/>
      <c r="K31" s="156" t="s">
        <v>51</v>
      </c>
      <c r="L31" s="157" t="s">
        <v>52</v>
      </c>
      <c r="M31" s="123" t="s">
        <v>63</v>
      </c>
      <c r="N31" s="156" t="s">
        <v>51</v>
      </c>
      <c r="O31" s="157" t="s">
        <v>52</v>
      </c>
      <c r="P31" s="123" t="s">
        <v>63</v>
      </c>
      <c r="Q31" s="156" t="s">
        <v>51</v>
      </c>
      <c r="R31" s="157" t="s">
        <v>52</v>
      </c>
      <c r="S31" s="123" t="s">
        <v>63</v>
      </c>
      <c r="T31" s="19"/>
      <c r="U31" s="8"/>
      <c r="V31" s="8"/>
      <c r="W31" s="61"/>
      <c r="X31" s="252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3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48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6"/>
      <c r="Q38" s="285" t="s">
        <v>31</v>
      </c>
      <c r="R38" s="286"/>
      <c r="S38" s="287"/>
      <c r="T38" s="297" t="s">
        <v>18</v>
      </c>
      <c r="U38" s="298"/>
      <c r="V38" s="296"/>
      <c r="W38" s="128"/>
      <c r="X38" s="208" t="s">
        <v>0</v>
      </c>
    </row>
    <row r="39" spans="1:25" x14ac:dyDescent="0.2">
      <c r="A39" s="30"/>
      <c r="B39" s="18"/>
      <c r="C39" s="99"/>
      <c r="D39" s="291" t="s">
        <v>64</v>
      </c>
      <c r="E39" s="292"/>
      <c r="F39" s="293"/>
      <c r="G39" s="291" t="s">
        <v>65</v>
      </c>
      <c r="H39" s="292"/>
      <c r="I39" s="293"/>
      <c r="J39" s="272"/>
      <c r="K39" s="292" t="s">
        <v>66</v>
      </c>
      <c r="L39" s="292"/>
      <c r="M39" s="293"/>
      <c r="N39" s="291" t="s">
        <v>67</v>
      </c>
      <c r="O39" s="292"/>
      <c r="P39" s="293"/>
      <c r="Q39" s="179"/>
      <c r="R39" s="245"/>
      <c r="S39" s="150"/>
      <c r="T39" s="118"/>
      <c r="U39" s="91"/>
      <c r="V39" s="128"/>
      <c r="W39" s="184"/>
      <c r="X39" s="15"/>
    </row>
    <row r="40" spans="1:25" x14ac:dyDescent="0.2">
      <c r="A40" s="30"/>
      <c r="B40" s="18"/>
      <c r="C40" s="99"/>
      <c r="D40" s="156" t="s">
        <v>51</v>
      </c>
      <c r="E40" s="157" t="s">
        <v>52</v>
      </c>
      <c r="F40" s="123" t="s">
        <v>63</v>
      </c>
      <c r="G40" s="156" t="s">
        <v>51</v>
      </c>
      <c r="H40" s="157" t="s">
        <v>52</v>
      </c>
      <c r="I40" s="123" t="s">
        <v>63</v>
      </c>
      <c r="J40" s="261"/>
      <c r="K40" s="157" t="s">
        <v>51</v>
      </c>
      <c r="L40" s="157" t="s">
        <v>52</v>
      </c>
      <c r="M40" s="123" t="s">
        <v>63</v>
      </c>
      <c r="N40" s="156" t="s">
        <v>51</v>
      </c>
      <c r="O40" s="157" t="s">
        <v>52</v>
      </c>
      <c r="P40" s="123" t="s">
        <v>63</v>
      </c>
      <c r="Q40" s="156" t="s">
        <v>51</v>
      </c>
      <c r="R40" s="157" t="s">
        <v>52</v>
      </c>
      <c r="S40" s="123" t="s">
        <v>63</v>
      </c>
      <c r="T40" s="156" t="s">
        <v>51</v>
      </c>
      <c r="U40" s="157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3">
        <v>0</v>
      </c>
      <c r="F42" s="130">
        <v>0</v>
      </c>
      <c r="G42" s="39">
        <v>1</v>
      </c>
      <c r="H42" s="223">
        <v>1</v>
      </c>
      <c r="I42" s="130">
        <v>1</v>
      </c>
      <c r="J42" s="262"/>
      <c r="K42" s="223"/>
      <c r="L42" s="223"/>
      <c r="M42" s="223"/>
      <c r="N42" s="39"/>
      <c r="O42" s="223"/>
      <c r="P42" s="130"/>
      <c r="Q42" s="39"/>
      <c r="R42" s="223"/>
      <c r="S42" s="130"/>
      <c r="T42" s="51"/>
      <c r="U42" s="227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3">
        <f>E$32*E42</f>
        <v>0</v>
      </c>
      <c r="F43" s="130">
        <f>F$32*F42</f>
        <v>0</v>
      </c>
      <c r="G43" s="39">
        <f>G$33*G42</f>
        <v>0.3</v>
      </c>
      <c r="H43" s="223">
        <f>H$33*H42</f>
        <v>0.3</v>
      </c>
      <c r="I43" s="130">
        <f>I$33*I42</f>
        <v>0.3</v>
      </c>
      <c r="J43" s="262"/>
      <c r="K43" s="223"/>
      <c r="L43" s="223"/>
      <c r="M43" s="223"/>
      <c r="N43" s="39"/>
      <c r="O43" s="223"/>
      <c r="P43" s="130"/>
      <c r="Q43" s="39"/>
      <c r="R43" s="223"/>
      <c r="S43" s="130"/>
      <c r="T43" s="209">
        <f>SQRT(SUMSQ(D43,G43))</f>
        <v>0.3</v>
      </c>
      <c r="U43" s="246">
        <f>SQRT(SUMSQ(E43,H43))</f>
        <v>0.3</v>
      </c>
      <c r="V43" s="210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3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3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3">
        <v>1</v>
      </c>
      <c r="F46" s="130">
        <v>1</v>
      </c>
      <c r="G46" s="39">
        <v>1</v>
      </c>
      <c r="H46" s="223">
        <v>1</v>
      </c>
      <c r="I46" s="130">
        <v>1</v>
      </c>
      <c r="J46" s="262"/>
      <c r="K46" s="223"/>
      <c r="L46" s="223"/>
      <c r="M46" s="223"/>
      <c r="N46" s="39"/>
      <c r="O46" s="223"/>
      <c r="P46" s="130"/>
      <c r="Q46" s="39"/>
      <c r="R46" s="223"/>
      <c r="S46" s="130"/>
      <c r="T46" s="51"/>
      <c r="U46" s="227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3">
        <f>E$32*E46</f>
        <v>1.5</v>
      </c>
      <c r="F47" s="130">
        <f>F$32*F46</f>
        <v>1.5</v>
      </c>
      <c r="G47" s="39">
        <f>G$33*G46</f>
        <v>0.3</v>
      </c>
      <c r="H47" s="223">
        <f>H$33*H46</f>
        <v>0.3</v>
      </c>
      <c r="I47" s="130">
        <f>I$33*I46</f>
        <v>0.3</v>
      </c>
      <c r="J47" s="262"/>
      <c r="K47" s="223"/>
      <c r="L47" s="223"/>
      <c r="M47" s="223"/>
      <c r="N47" s="39"/>
      <c r="O47" s="223"/>
      <c r="P47" s="130"/>
      <c r="Q47" s="39"/>
      <c r="R47" s="223"/>
      <c r="S47" s="130"/>
      <c r="T47" s="209">
        <f>SQRT(SUMSQ(D47,G47))</f>
        <v>1.5297058540778354</v>
      </c>
      <c r="U47" s="246">
        <f>SQRT(SUMSQ(E47,H47))</f>
        <v>1.5297058540778354</v>
      </c>
      <c r="V47" s="210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3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3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3">
        <v>1</v>
      </c>
      <c r="F50" s="130">
        <v>1</v>
      </c>
      <c r="G50" s="39">
        <f>G17/(D17+G17)</f>
        <v>0.94064905689723211</v>
      </c>
      <c r="H50" s="223">
        <f>H17/(E17+H17)</f>
        <v>0.5</v>
      </c>
      <c r="I50" s="130">
        <f>I17/(F17+I17)</f>
        <v>0.5</v>
      </c>
      <c r="J50" s="262"/>
      <c r="K50" s="223"/>
      <c r="L50" s="223"/>
      <c r="M50" s="223"/>
      <c r="N50" s="39"/>
      <c r="O50" s="223"/>
      <c r="P50" s="130"/>
      <c r="Q50" s="39"/>
      <c r="R50" s="223"/>
      <c r="S50" s="130"/>
      <c r="T50" s="51"/>
      <c r="U50" s="227"/>
      <c r="V50" s="199"/>
      <c r="W50" s="130"/>
      <c r="X50" s="207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3">
        <f>E$32*E50</f>
        <v>1.5</v>
      </c>
      <c r="F51" s="130">
        <f>F$32*F50</f>
        <v>1.5</v>
      </c>
      <c r="G51" s="39">
        <f>G$33*G50</f>
        <v>0.2821947170691696</v>
      </c>
      <c r="H51" s="223">
        <f>H$33*H50</f>
        <v>0.15</v>
      </c>
      <c r="I51" s="130">
        <f>I$33*I50</f>
        <v>0.15</v>
      </c>
      <c r="J51" s="262"/>
      <c r="K51" s="223"/>
      <c r="L51" s="223"/>
      <c r="M51" s="223"/>
      <c r="N51" s="39"/>
      <c r="O51" s="223"/>
      <c r="P51" s="130"/>
      <c r="Q51" s="39"/>
      <c r="R51" s="223"/>
      <c r="S51" s="130"/>
      <c r="T51" s="209">
        <f>SQRT(SUMSQ(D51,G51))</f>
        <v>1.5263138138475156</v>
      </c>
      <c r="U51" s="246">
        <f>SQRT(SUMSQ(E51,H51))</f>
        <v>1.5074813431681335</v>
      </c>
      <c r="V51" s="210">
        <f>SQRT(SUMSQ(F51,I51))</f>
        <v>1.5074813431681335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3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3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3">
        <v>1</v>
      </c>
      <c r="F54" s="130">
        <v>1</v>
      </c>
      <c r="G54" s="39">
        <v>1</v>
      </c>
      <c r="H54" s="223">
        <v>1</v>
      </c>
      <c r="I54" s="130">
        <v>1</v>
      </c>
      <c r="J54" s="262"/>
      <c r="K54" s="223"/>
      <c r="L54" s="223"/>
      <c r="M54" s="223"/>
      <c r="N54" s="39"/>
      <c r="O54" s="223"/>
      <c r="P54" s="130"/>
      <c r="Q54" s="39">
        <v>1</v>
      </c>
      <c r="R54" s="223">
        <v>1</v>
      </c>
      <c r="S54" s="130">
        <v>1</v>
      </c>
      <c r="T54" s="51"/>
      <c r="U54" s="227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3">
        <f>E$32*E54</f>
        <v>1.5</v>
      </c>
      <c r="F55" s="130">
        <f>F$32*F54</f>
        <v>1.5</v>
      </c>
      <c r="G55" s="39">
        <f>G$33*G54</f>
        <v>0.3</v>
      </c>
      <c r="H55" s="223">
        <f>H$33*H54</f>
        <v>0.3</v>
      </c>
      <c r="I55" s="130">
        <f>I$33*I54</f>
        <v>0.3</v>
      </c>
      <c r="J55" s="262"/>
      <c r="K55" s="223"/>
      <c r="L55" s="223"/>
      <c r="M55" s="223"/>
      <c r="N55" s="39"/>
      <c r="O55" s="223"/>
      <c r="P55" s="130"/>
      <c r="Q55" s="39">
        <f>Q$34*Q54</f>
        <v>9</v>
      </c>
      <c r="R55" s="223">
        <f>R$34*R54</f>
        <v>9</v>
      </c>
      <c r="S55" s="130">
        <f>S$34*S54</f>
        <v>9</v>
      </c>
      <c r="T55" s="209">
        <f>SQRT(SUMSQ(D55,G55))+Q55</f>
        <v>10.529705854077836</v>
      </c>
      <c r="U55" s="246">
        <f>SQRT(SUMSQ(E55,H55))+R55</f>
        <v>10.529705854077836</v>
      </c>
      <c r="V55" s="210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3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3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3"/>
      <c r="F58" s="130"/>
      <c r="G58" s="39"/>
      <c r="H58" s="223"/>
      <c r="I58" s="130"/>
      <c r="J58" s="262"/>
      <c r="K58" s="223">
        <v>0</v>
      </c>
      <c r="L58" s="223">
        <v>0</v>
      </c>
      <c r="M58" s="130">
        <v>0</v>
      </c>
      <c r="N58" s="39">
        <v>1</v>
      </c>
      <c r="O58" s="223">
        <v>1</v>
      </c>
      <c r="P58" s="130">
        <v>1</v>
      </c>
      <c r="Q58" s="223"/>
      <c r="R58" s="223"/>
      <c r="S58" s="130"/>
      <c r="T58" s="51"/>
      <c r="U58" s="227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3"/>
      <c r="F59" s="130"/>
      <c r="G59" s="39"/>
      <c r="H59" s="223"/>
      <c r="I59" s="130"/>
      <c r="J59" s="262"/>
      <c r="K59" s="223">
        <f>K$32*K58</f>
        <v>0</v>
      </c>
      <c r="L59" s="223">
        <f>L$32*L58</f>
        <v>0</v>
      </c>
      <c r="M59" s="130">
        <f>M$32*M58</f>
        <v>0</v>
      </c>
      <c r="N59" s="39">
        <f>N$33*N58</f>
        <v>0.3</v>
      </c>
      <c r="O59" s="223">
        <f>O$33*O58</f>
        <v>0.3</v>
      </c>
      <c r="P59" s="130">
        <f>P$33*P58</f>
        <v>0.3</v>
      </c>
      <c r="Q59" s="223"/>
      <c r="R59" s="223"/>
      <c r="S59" s="130"/>
      <c r="T59" s="209">
        <f>SQRT(SUMSQ(K59,N59))</f>
        <v>0.3</v>
      </c>
      <c r="U59" s="246">
        <f>SQRT(SUMSQ(L59,O59))</f>
        <v>0.3</v>
      </c>
      <c r="V59" s="210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3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3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3"/>
      <c r="F62" s="130"/>
      <c r="G62" s="39"/>
      <c r="H62" s="223"/>
      <c r="I62" s="130"/>
      <c r="J62" s="262"/>
      <c r="K62" s="223">
        <v>1</v>
      </c>
      <c r="L62" s="223">
        <v>1</v>
      </c>
      <c r="M62" s="130">
        <v>1</v>
      </c>
      <c r="N62" s="39">
        <v>1</v>
      </c>
      <c r="O62" s="223">
        <v>1</v>
      </c>
      <c r="P62" s="130">
        <v>1</v>
      </c>
      <c r="Q62" s="223"/>
      <c r="R62" s="223"/>
      <c r="S62" s="130"/>
      <c r="T62" s="51"/>
      <c r="U62" s="227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3"/>
      <c r="F63" s="130"/>
      <c r="G63" s="39"/>
      <c r="H63" s="223"/>
      <c r="I63" s="130"/>
      <c r="J63" s="262"/>
      <c r="K63" s="223">
        <f>K$32*K62</f>
        <v>1.5</v>
      </c>
      <c r="L63" s="223">
        <f>L$32*L62</f>
        <v>1.5</v>
      </c>
      <c r="M63" s="130">
        <f>M$32*M62</f>
        <v>1.5</v>
      </c>
      <c r="N63" s="39">
        <f>N$33*N62</f>
        <v>0.3</v>
      </c>
      <c r="O63" s="223">
        <f>O$33*O62</f>
        <v>0.3</v>
      </c>
      <c r="P63" s="130">
        <f>P$33*P62</f>
        <v>0.3</v>
      </c>
      <c r="Q63" s="223"/>
      <c r="R63" s="223"/>
      <c r="S63" s="130"/>
      <c r="T63" s="209">
        <f>SQRT(SUMSQ(K63,N63))</f>
        <v>1.5297058540778354</v>
      </c>
      <c r="U63" s="246">
        <f>SQRT(SUMSQ(L63,O63))</f>
        <v>1.5297058540778354</v>
      </c>
      <c r="V63" s="210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3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3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4" t="s">
        <v>5</v>
      </c>
      <c r="C66" s="126"/>
      <c r="D66" s="39"/>
      <c r="E66" s="223"/>
      <c r="F66" s="130"/>
      <c r="G66" s="39"/>
      <c r="H66" s="223"/>
      <c r="I66" s="130"/>
      <c r="J66" s="262"/>
      <c r="K66" s="223">
        <v>1</v>
      </c>
      <c r="L66" s="223">
        <v>1</v>
      </c>
      <c r="M66" s="130">
        <v>1</v>
      </c>
      <c r="N66" s="39">
        <f>N22/(K22+N22)</f>
        <v>1.258925411635676E-10</v>
      </c>
      <c r="O66" s="223">
        <f>O22/(L22+O22)</f>
        <v>0.86319311139679022</v>
      </c>
      <c r="P66" s="130">
        <f>P22/(M22+P22)</f>
        <v>0.86319311139679022</v>
      </c>
      <c r="Q66" s="223"/>
      <c r="R66" s="223"/>
      <c r="S66" s="130"/>
      <c r="T66" s="51"/>
      <c r="U66" s="227"/>
      <c r="V66" s="199"/>
      <c r="W66" s="130"/>
      <c r="X66" s="255" t="s">
        <v>99</v>
      </c>
    </row>
    <row r="67" spans="1:24" x14ac:dyDescent="0.2">
      <c r="A67" s="40" t="s">
        <v>94</v>
      </c>
      <c r="B67" s="254" t="s">
        <v>4</v>
      </c>
      <c r="C67" s="126"/>
      <c r="D67" s="39"/>
      <c r="E67" s="223"/>
      <c r="F67" s="130"/>
      <c r="G67" s="39"/>
      <c r="H67" s="223"/>
      <c r="I67" s="130"/>
      <c r="J67" s="262"/>
      <c r="K67" s="223">
        <f>K$32*K66</f>
        <v>1.5</v>
      </c>
      <c r="L67" s="223">
        <f>L$32*L66</f>
        <v>1.5</v>
      </c>
      <c r="M67" s="130">
        <f>M$32*M66</f>
        <v>1.5</v>
      </c>
      <c r="N67" s="39">
        <f>N$33*N66</f>
        <v>3.776776234907028E-11</v>
      </c>
      <c r="O67" s="223">
        <f>O$33*O66</f>
        <v>0.25895793341903706</v>
      </c>
      <c r="P67" s="130">
        <f>P$33*P66</f>
        <v>0.25895793341903706</v>
      </c>
      <c r="Q67" s="223"/>
      <c r="R67" s="223"/>
      <c r="S67" s="130"/>
      <c r="T67" s="209">
        <f>SQRT(SUMSQ(K67,N67))</f>
        <v>1.5</v>
      </c>
      <c r="U67" s="246">
        <f>SQRT(SUMSQ(L67,O67))</f>
        <v>1.5221889538689533</v>
      </c>
      <c r="V67" s="210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3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3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3"/>
      <c r="F70" s="130"/>
      <c r="G70" s="39"/>
      <c r="H70" s="223"/>
      <c r="I70" s="130"/>
      <c r="J70" s="262"/>
      <c r="K70" s="223">
        <v>1</v>
      </c>
      <c r="L70" s="223">
        <v>1</v>
      </c>
      <c r="M70" s="130">
        <v>1</v>
      </c>
      <c r="N70" s="39">
        <v>1</v>
      </c>
      <c r="O70" s="223">
        <v>1</v>
      </c>
      <c r="P70" s="130">
        <v>1</v>
      </c>
      <c r="Q70" s="223">
        <v>1</v>
      </c>
      <c r="R70" s="223">
        <v>1</v>
      </c>
      <c r="S70" s="223">
        <v>1</v>
      </c>
      <c r="T70" s="51"/>
      <c r="U70" s="227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3"/>
      <c r="F71" s="130"/>
      <c r="G71" s="39"/>
      <c r="H71" s="223"/>
      <c r="I71" s="130"/>
      <c r="J71" s="262"/>
      <c r="K71" s="223">
        <f>K$32*K70</f>
        <v>1.5</v>
      </c>
      <c r="L71" s="223">
        <f>L$32*L70</f>
        <v>1.5</v>
      </c>
      <c r="M71" s="130">
        <f>M$32*M70</f>
        <v>1.5</v>
      </c>
      <c r="N71" s="39">
        <f>N$33*N70</f>
        <v>0.3</v>
      </c>
      <c r="O71" s="223">
        <f>O$33*O70</f>
        <v>0.3</v>
      </c>
      <c r="P71" s="130">
        <f>P$33*P70</f>
        <v>0.3</v>
      </c>
      <c r="Q71" s="223">
        <f>Q$35*Q70</f>
        <v>9</v>
      </c>
      <c r="R71" s="223">
        <f>R$35*R70</f>
        <v>9</v>
      </c>
      <c r="S71" s="223">
        <f>S$35*S70</f>
        <v>9</v>
      </c>
      <c r="T71" s="209">
        <f>SQRT(SUMSQ(K71,N71))+Q71</f>
        <v>10.529705854077836</v>
      </c>
      <c r="U71" s="246">
        <f>SQRT(SUMSQ(L71,O71))+R71</f>
        <v>10.529705854077836</v>
      </c>
      <c r="V71" s="210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4"/>
      <c r="F72" s="186"/>
      <c r="G72" s="74"/>
      <c r="H72" s="224"/>
      <c r="I72" s="186"/>
      <c r="J72" s="264"/>
      <c r="K72" s="224"/>
      <c r="L72" s="224"/>
      <c r="M72" s="186"/>
      <c r="N72" s="74"/>
      <c r="O72" s="224"/>
      <c r="P72" s="186"/>
      <c r="Q72" s="224"/>
      <c r="R72" s="224"/>
      <c r="S72" s="186"/>
      <c r="T72" s="189"/>
      <c r="U72" s="247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6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154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155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88" t="s">
        <v>64</v>
      </c>
      <c r="E80" s="289"/>
      <c r="F80" s="290"/>
      <c r="G80" s="288" t="s">
        <v>65</v>
      </c>
      <c r="H80" s="289"/>
      <c r="I80" s="290"/>
      <c r="J80" s="112" t="s">
        <v>36</v>
      </c>
      <c r="K80" s="289" t="s">
        <v>66</v>
      </c>
      <c r="L80" s="289"/>
      <c r="M80" s="290"/>
      <c r="N80" s="288" t="s">
        <v>67</v>
      </c>
      <c r="O80" s="289"/>
      <c r="P80" s="290"/>
      <c r="Q80" s="91"/>
      <c r="R80" s="91"/>
      <c r="S80" s="35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156" t="s">
        <v>51</v>
      </c>
      <c r="E81" s="157" t="s">
        <v>52</v>
      </c>
      <c r="F81" s="123" t="s">
        <v>63</v>
      </c>
      <c r="G81" s="156" t="s">
        <v>51</v>
      </c>
      <c r="H81" s="157" t="s">
        <v>52</v>
      </c>
      <c r="I81" s="123" t="s">
        <v>63</v>
      </c>
      <c r="J81" s="261"/>
      <c r="K81" s="157" t="s">
        <v>51</v>
      </c>
      <c r="L81" s="157" t="s">
        <v>52</v>
      </c>
      <c r="M81" s="123" t="s">
        <v>63</v>
      </c>
      <c r="N81" s="156" t="s">
        <v>51</v>
      </c>
      <c r="O81" s="157" t="s">
        <v>52</v>
      </c>
      <c r="P81" s="123" t="s">
        <v>63</v>
      </c>
      <c r="Q81" s="17"/>
      <c r="R81" s="17"/>
      <c r="S81" s="157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5">
        <f>E7</f>
        <v>-104</v>
      </c>
      <c r="F83" s="191">
        <f>F7</f>
        <v>-100</v>
      </c>
      <c r="G83" s="190"/>
      <c r="H83" s="225"/>
      <c r="I83" s="191"/>
      <c r="J83" s="109"/>
      <c r="K83" s="225">
        <f>K7</f>
        <v>-98</v>
      </c>
      <c r="L83" s="225">
        <f>L7</f>
        <v>-98</v>
      </c>
      <c r="M83" s="191">
        <f>M7</f>
        <v>-98</v>
      </c>
      <c r="N83" s="190"/>
      <c r="O83" s="225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0</v>
      </c>
      <c r="J84" s="265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68</v>
      </c>
      <c r="B85" s="60" t="s">
        <v>81</v>
      </c>
      <c r="C85" s="109">
        <f>C10</f>
        <v>-96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191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0</v>
      </c>
      <c r="D88" s="160">
        <v>0</v>
      </c>
      <c r="E88" s="220">
        <v>-2.5499999999999998</v>
      </c>
      <c r="F88" s="161">
        <v>0</v>
      </c>
      <c r="G88" s="160">
        <v>0</v>
      </c>
      <c r="H88" s="220">
        <v>0</v>
      </c>
      <c r="I88" s="161">
        <v>0</v>
      </c>
      <c r="J88" s="140">
        <v>0</v>
      </c>
      <c r="K88" s="220">
        <v>0</v>
      </c>
      <c r="L88" s="220">
        <v>0</v>
      </c>
      <c r="M88" s="161">
        <v>0</v>
      </c>
      <c r="N88" s="160">
        <v>0</v>
      </c>
      <c r="O88" s="220">
        <v>2.5499999999999998</v>
      </c>
      <c r="P88" s="161">
        <v>0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-96</v>
      </c>
      <c r="D89" s="192">
        <f>D83+D88</f>
        <v>-100</v>
      </c>
      <c r="E89" s="77">
        <f>E83+E88</f>
        <v>-106.55</v>
      </c>
      <c r="F89" s="193">
        <f>F83+F88</f>
        <v>-100</v>
      </c>
      <c r="G89" s="192">
        <f>G84+G88</f>
        <v>12</v>
      </c>
      <c r="H89" s="77">
        <f>H84+H88</f>
        <v>0</v>
      </c>
      <c r="I89" s="193">
        <f>I84+I88</f>
        <v>0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8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0.1</v>
      </c>
      <c r="E92" s="78">
        <f>(10^12)*(10^-3)*(E5/15)*10^(E89/10)</f>
        <v>2.2130947096056348E-2</v>
      </c>
      <c r="F92" s="152">
        <f>(10^12)*(10^-3)*(F5/15)*10^(F89/10)</f>
        <v>0.1</v>
      </c>
      <c r="G92" s="169">
        <f>(10^12)*(10^-3)*(D5/15)*10^((D89+G89)/10)</f>
        <v>1.584893192461106</v>
      </c>
      <c r="H92" s="78">
        <f>(10^12)*(10^-3)*(E5/15)*10^((E89+H89)/10)</f>
        <v>2.2130947096056348E-2</v>
      </c>
      <c r="I92" s="152">
        <f>(10^12)*(10^-3)*(F5/15)*10^((F89+I89)/10)</f>
        <v>0.1</v>
      </c>
      <c r="J92" s="266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0</v>
      </c>
      <c r="J93" s="267"/>
      <c r="K93" s="34"/>
      <c r="L93" s="34"/>
      <c r="M93" s="34"/>
      <c r="N93" s="198"/>
      <c r="O93" s="257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-88</v>
      </c>
      <c r="H94" s="34">
        <f>E89+H89+10*LOG(E5/15)</f>
        <v>-106.55</v>
      </c>
      <c r="I94" s="197">
        <f>F89+I89+10*LOG(F5/15)</f>
        <v>-100</v>
      </c>
      <c r="J94" s="267"/>
      <c r="K94" s="34"/>
      <c r="L94" s="34"/>
      <c r="M94" s="34"/>
      <c r="N94" s="198"/>
      <c r="O94" s="257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-59.782430347214756</v>
      </c>
      <c r="E95" s="226">
        <f>10*LOG((E92+H92)*10^-9)+10*LOG(H9*12)</f>
        <v>-75.58785414653596</v>
      </c>
      <c r="F95" s="195">
        <f>10*LOG((F92+I92)*10^-9)+10*LOG(I9*12)</f>
        <v>-69.037854146535949</v>
      </c>
      <c r="G95" s="194"/>
      <c r="H95" s="226"/>
      <c r="I95" s="195"/>
      <c r="J95" s="268"/>
      <c r="K95" s="226"/>
      <c r="L95" s="226"/>
      <c r="M95" s="226"/>
      <c r="N95" s="258"/>
      <c r="O95" s="259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8"/>
      <c r="E96" s="259"/>
      <c r="F96" s="270"/>
      <c r="G96" s="163">
        <f>G94-$C89</f>
        <v>8</v>
      </c>
      <c r="H96" s="23">
        <f>H94-$C89</f>
        <v>-10.549999999999997</v>
      </c>
      <c r="I96" s="153">
        <f>I94-$C89</f>
        <v>-4</v>
      </c>
      <c r="J96" s="268"/>
      <c r="K96" s="226"/>
      <c r="L96" s="226"/>
      <c r="M96" s="226"/>
      <c r="N96" s="258"/>
      <c r="O96" s="259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6"/>
      <c r="F97" s="195"/>
      <c r="G97" s="194"/>
      <c r="H97" s="226"/>
      <c r="I97" s="195"/>
      <c r="J97" s="268"/>
      <c r="K97" s="31">
        <f>(10^12)*(10^-3)*10^(K89/10)</f>
        <v>0.15848931924611098</v>
      </c>
      <c r="L97" s="31">
        <f>(10^12)*(10^-3)*10^(L89/10)</f>
        <v>0.15848931924611098</v>
      </c>
      <c r="M97" s="244">
        <f>(10^12)*(10^-3)*10^(M89/10)</f>
        <v>0.15848931924611098</v>
      </c>
      <c r="N97" s="239">
        <f>(10^12)*(10^-3)*10^((K89+N89)/10)</f>
        <v>1.9952623149688722E-11</v>
      </c>
      <c r="O97" s="241">
        <f>(10^12)*(10^-3)*10^((L89+O89)/10)</f>
        <v>1.7988709151287785</v>
      </c>
      <c r="P97" s="242">
        <f>(10^12)*(10^-3)*10^((M89+P89)/10)</f>
        <v>1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6"/>
      <c r="F98" s="195"/>
      <c r="G98" s="194"/>
      <c r="H98" s="226"/>
      <c r="I98" s="195"/>
      <c r="J98" s="268"/>
      <c r="K98" s="226"/>
      <c r="L98" s="226"/>
      <c r="M98" s="195"/>
      <c r="N98" s="240">
        <f>10*LOG(N97/K97)</f>
        <v>-99</v>
      </c>
      <c r="O98" s="25">
        <f>10*LOG(O97/L97)</f>
        <v>10.549999999999988</v>
      </c>
      <c r="P98" s="243">
        <f>10*LOG(P97/M97)</f>
        <v>8.0000000000000089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6"/>
      <c r="F99" s="195"/>
      <c r="G99" s="194"/>
      <c r="H99" s="226"/>
      <c r="I99" s="195"/>
      <c r="J99" s="268"/>
      <c r="K99" s="226"/>
      <c r="L99" s="226"/>
      <c r="M99" s="195"/>
      <c r="N99" s="240">
        <f>K89+N89</f>
        <v>-197</v>
      </c>
      <c r="O99" s="25">
        <f>L89+O89</f>
        <v>-87.45</v>
      </c>
      <c r="P99" s="243">
        <f>M89+P89</f>
        <v>-90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6"/>
      <c r="F100" s="195"/>
      <c r="G100" s="194"/>
      <c r="H100" s="226"/>
      <c r="I100" s="195"/>
      <c r="J100" s="268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-58.56926719808996</v>
      </c>
      <c r="N100" s="163"/>
      <c r="O100" s="259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1"/>
      <c r="F101" s="94"/>
      <c r="G101" s="172"/>
      <c r="H101" s="222"/>
      <c r="I101" s="154"/>
      <c r="J101" s="269"/>
      <c r="K101" s="222"/>
      <c r="L101" s="222"/>
      <c r="M101" s="222"/>
      <c r="N101" s="175">
        <f>N99-$J89</f>
        <v>-99</v>
      </c>
      <c r="O101" s="88">
        <f>O99-$J89</f>
        <v>10.549999999999997</v>
      </c>
      <c r="P101" s="200">
        <f>P99-$J89</f>
        <v>8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3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88" t="s">
        <v>64</v>
      </c>
      <c r="E104" s="289"/>
      <c r="F104" s="290"/>
      <c r="G104" s="288" t="s">
        <v>65</v>
      </c>
      <c r="H104" s="289"/>
      <c r="I104" s="290"/>
      <c r="J104" s="260"/>
      <c r="K104" s="288" t="s">
        <v>66</v>
      </c>
      <c r="L104" s="289"/>
      <c r="M104" s="290"/>
      <c r="N104" s="288" t="s">
        <v>67</v>
      </c>
      <c r="O104" s="289"/>
      <c r="P104" s="290"/>
      <c r="Q104" s="118"/>
      <c r="R104" s="91"/>
      <c r="S104" s="68"/>
      <c r="T104" s="299" t="s">
        <v>18</v>
      </c>
      <c r="U104" s="300"/>
      <c r="V104" s="290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156" t="s">
        <v>51</v>
      </c>
      <c r="E105" s="157" t="s">
        <v>52</v>
      </c>
      <c r="F105" s="123" t="s">
        <v>63</v>
      </c>
      <c r="G105" s="156" t="s">
        <v>51</v>
      </c>
      <c r="H105" s="157" t="s">
        <v>52</v>
      </c>
      <c r="I105" s="123" t="s">
        <v>63</v>
      </c>
      <c r="J105" s="261"/>
      <c r="K105" s="156" t="s">
        <v>51</v>
      </c>
      <c r="L105" s="157" t="s">
        <v>52</v>
      </c>
      <c r="M105" s="123" t="s">
        <v>63</v>
      </c>
      <c r="N105" s="156" t="s">
        <v>51</v>
      </c>
      <c r="O105" s="157" t="s">
        <v>52</v>
      </c>
      <c r="P105" s="123" t="s">
        <v>63</v>
      </c>
      <c r="Q105" s="16"/>
      <c r="R105" s="17"/>
      <c r="S105" s="15"/>
      <c r="T105" s="156" t="s">
        <v>51</v>
      </c>
      <c r="U105" s="157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7"/>
      <c r="F107" s="199"/>
      <c r="G107" s="95">
        <f>G108-T108</f>
        <v>11.699999999999978</v>
      </c>
      <c r="H107" s="230">
        <f>H108-U108</f>
        <v>-0.3</v>
      </c>
      <c r="I107" s="230">
        <f>I108-V108</f>
        <v>-0.3</v>
      </c>
      <c r="J107" s="134"/>
      <c r="K107" s="51"/>
      <c r="L107" s="227"/>
      <c r="M107" s="199"/>
      <c r="N107" s="51"/>
      <c r="O107" s="227"/>
      <c r="P107" s="199"/>
      <c r="Q107" s="51"/>
      <c r="R107" s="227"/>
      <c r="S107" s="199"/>
      <c r="T107" s="51"/>
      <c r="U107" s="227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7"/>
      <c r="F108" s="199"/>
      <c r="G108" s="51">
        <f>G93</f>
        <v>11.999999999999979</v>
      </c>
      <c r="H108" s="227">
        <f>H93</f>
        <v>0</v>
      </c>
      <c r="I108" s="199">
        <f>I93</f>
        <v>0</v>
      </c>
      <c r="J108" s="134"/>
      <c r="K108" s="51"/>
      <c r="L108" s="227"/>
      <c r="M108" s="199"/>
      <c r="N108" s="51"/>
      <c r="O108" s="227"/>
      <c r="P108" s="199"/>
      <c r="Q108" s="51"/>
      <c r="R108" s="227"/>
      <c r="S108" s="199"/>
      <c r="T108" s="209">
        <f>T43</f>
        <v>0.3</v>
      </c>
      <c r="U108" s="246">
        <f>U43</f>
        <v>0.3</v>
      </c>
      <c r="V108" s="210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7"/>
      <c r="F109" s="199"/>
      <c r="G109" s="51">
        <f>G108+T108</f>
        <v>12.299999999999979</v>
      </c>
      <c r="H109" s="227">
        <f>H108+U108</f>
        <v>0.3</v>
      </c>
      <c r="I109" s="199">
        <f>I108+V108</f>
        <v>0.3</v>
      </c>
      <c r="J109" s="134"/>
      <c r="K109" s="51"/>
      <c r="L109" s="227"/>
      <c r="M109" s="199"/>
      <c r="N109" s="51"/>
      <c r="O109" s="227"/>
      <c r="P109" s="199"/>
      <c r="Q109" s="51"/>
      <c r="R109" s="227"/>
      <c r="S109" s="199"/>
      <c r="T109" s="51"/>
      <c r="U109" s="227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8"/>
      <c r="F111" s="201"/>
      <c r="G111" s="106">
        <f>G112-T112</f>
        <v>-89.529705854077832</v>
      </c>
      <c r="H111" s="232">
        <f>H112-U112</f>
        <v>-108.07970585407783</v>
      </c>
      <c r="I111" s="232">
        <f>I112-V112</f>
        <v>-101.52970585407783</v>
      </c>
      <c r="J111" s="275"/>
      <c r="K111" s="276"/>
      <c r="L111" s="277"/>
      <c r="M111" s="278"/>
      <c r="N111" s="276"/>
      <c r="O111" s="277"/>
      <c r="P111" s="278"/>
      <c r="Q111" s="51"/>
      <c r="R111" s="227"/>
      <c r="S111" s="199"/>
      <c r="T111" s="211"/>
      <c r="U111" s="248"/>
      <c r="V111" s="212"/>
      <c r="W111" s="219">
        <v>-123.5</v>
      </c>
      <c r="X111" s="218" t="s">
        <v>144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8"/>
      <c r="F112" s="201"/>
      <c r="G112" s="276">
        <f>G94</f>
        <v>-88</v>
      </c>
      <c r="H112" s="277">
        <f>H94</f>
        <v>-106.55</v>
      </c>
      <c r="I112" s="278">
        <f>I94</f>
        <v>-100</v>
      </c>
      <c r="J112" s="275"/>
      <c r="K112" s="276"/>
      <c r="L112" s="277"/>
      <c r="M112" s="278"/>
      <c r="N112" s="276"/>
      <c r="O112" s="277"/>
      <c r="P112" s="278"/>
      <c r="Q112" s="51"/>
      <c r="R112" s="227"/>
      <c r="S112" s="199"/>
      <c r="T112" s="209">
        <f>T47</f>
        <v>1.5297058540778354</v>
      </c>
      <c r="U112" s="246">
        <f>U47</f>
        <v>1.5297058540778354</v>
      </c>
      <c r="V112" s="210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8"/>
      <c r="F113" s="201"/>
      <c r="G113" s="51">
        <f>G112+T112</f>
        <v>-86.470294145922168</v>
      </c>
      <c r="H113" s="227">
        <f>H112+U112</f>
        <v>-105.02029414592216</v>
      </c>
      <c r="I113" s="199">
        <f>I112+V112</f>
        <v>-98.470294145922168</v>
      </c>
      <c r="J113" s="134"/>
      <c r="K113" s="51"/>
      <c r="L113" s="227"/>
      <c r="M113" s="199"/>
      <c r="N113" s="51"/>
      <c r="O113" s="227"/>
      <c r="P113" s="199"/>
      <c r="Q113" s="51"/>
      <c r="R113" s="227"/>
      <c r="S113" s="199"/>
      <c r="T113" s="211"/>
      <c r="U113" s="248"/>
      <c r="V113" s="212"/>
      <c r="W113" s="134"/>
      <c r="X113" s="55"/>
    </row>
    <row r="114" spans="1:24" s="50" customFormat="1" x14ac:dyDescent="0.2">
      <c r="A114" s="72"/>
      <c r="B114" s="97"/>
      <c r="C114" s="110"/>
      <c r="D114" s="45"/>
      <c r="E114" s="229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3"/>
      <c r="U114" s="249"/>
      <c r="V114" s="214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-61.308744161062272</v>
      </c>
      <c r="E115" s="230">
        <f>E116-U116</f>
        <v>-77.095335489704098</v>
      </c>
      <c r="F115" s="204">
        <f>F116-V116</f>
        <v>-70.545335489704087</v>
      </c>
      <c r="G115" s="276"/>
      <c r="H115" s="277"/>
      <c r="I115" s="278"/>
      <c r="J115" s="275"/>
      <c r="K115" s="276"/>
      <c r="L115" s="277"/>
      <c r="M115" s="278"/>
      <c r="N115" s="276"/>
      <c r="O115" s="277"/>
      <c r="P115" s="278"/>
      <c r="Q115" s="51"/>
      <c r="R115" s="227"/>
      <c r="S115" s="199"/>
      <c r="T115" s="211"/>
      <c r="U115" s="248"/>
      <c r="V115" s="212"/>
      <c r="W115" s="219">
        <f>-117.5+10*LOG(G9*12)</f>
        <v>-89.548154103175762</v>
      </c>
      <c r="X115" s="218" t="s">
        <v>141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-59.782430347214756</v>
      </c>
      <c r="E116" s="227">
        <f>E95</f>
        <v>-75.58785414653596</v>
      </c>
      <c r="F116" s="199">
        <f>F95</f>
        <v>-69.037854146535949</v>
      </c>
      <c r="G116" s="276"/>
      <c r="H116" s="277"/>
      <c r="I116" s="278"/>
      <c r="J116" s="275"/>
      <c r="K116" s="276"/>
      <c r="L116" s="277"/>
      <c r="M116" s="278"/>
      <c r="N116" s="276"/>
      <c r="O116" s="277"/>
      <c r="P116" s="278"/>
      <c r="Q116" s="51"/>
      <c r="R116" s="227"/>
      <c r="S116" s="199"/>
      <c r="T116" s="209">
        <f>T51</f>
        <v>1.5263138138475156</v>
      </c>
      <c r="U116" s="246">
        <f>U51</f>
        <v>1.5074813431681335</v>
      </c>
      <c r="V116" s="210">
        <f>V51</f>
        <v>1.5074813431681335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-58.256116533367241</v>
      </c>
      <c r="E117" s="230">
        <f>E116+U116</f>
        <v>-74.080372803367823</v>
      </c>
      <c r="F117" s="204">
        <f>F116+V116</f>
        <v>-67.530372803367811</v>
      </c>
      <c r="G117" s="51"/>
      <c r="H117" s="227"/>
      <c r="I117" s="199"/>
      <c r="J117" s="134"/>
      <c r="K117" s="51"/>
      <c r="L117" s="227"/>
      <c r="M117" s="199"/>
      <c r="N117" s="51"/>
      <c r="O117" s="227"/>
      <c r="P117" s="199"/>
      <c r="Q117" s="51"/>
      <c r="R117" s="227"/>
      <c r="S117" s="199"/>
      <c r="T117" s="211"/>
      <c r="U117" s="248"/>
      <c r="V117" s="212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29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3"/>
      <c r="U118" s="249"/>
      <c r="V118" s="214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7"/>
      <c r="F119" s="199"/>
      <c r="G119" s="276">
        <f>G120-T120</f>
        <v>-2.5297058540778359</v>
      </c>
      <c r="H119" s="277">
        <f>H120-U120</f>
        <v>-21.079705854077833</v>
      </c>
      <c r="I119" s="278">
        <f>I120-V120</f>
        <v>-14.529705854077836</v>
      </c>
      <c r="J119" s="275"/>
      <c r="K119" s="276"/>
      <c r="L119" s="277"/>
      <c r="M119" s="278"/>
      <c r="N119" s="276"/>
      <c r="O119" s="277"/>
      <c r="P119" s="278"/>
      <c r="Q119" s="51"/>
      <c r="R119" s="227"/>
      <c r="S119" s="199"/>
      <c r="T119" s="211"/>
      <c r="U119" s="248"/>
      <c r="V119" s="212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7"/>
      <c r="F120" s="199"/>
      <c r="G120" s="276">
        <f>G96</f>
        <v>8</v>
      </c>
      <c r="H120" s="277">
        <f>H96</f>
        <v>-10.549999999999997</v>
      </c>
      <c r="I120" s="278">
        <f>I96</f>
        <v>-4</v>
      </c>
      <c r="J120" s="275"/>
      <c r="K120" s="276"/>
      <c r="L120" s="277"/>
      <c r="M120" s="278"/>
      <c r="N120" s="276"/>
      <c r="O120" s="277"/>
      <c r="P120" s="278"/>
      <c r="Q120" s="51"/>
      <c r="R120" s="227"/>
      <c r="S120" s="199"/>
      <c r="T120" s="209">
        <f>T55</f>
        <v>10.529705854077836</v>
      </c>
      <c r="U120" s="246">
        <f>U55</f>
        <v>10.529705854077836</v>
      </c>
      <c r="V120" s="210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7"/>
      <c r="F121" s="199"/>
      <c r="G121" s="276">
        <f>G120+T120</f>
        <v>18.529705854077836</v>
      </c>
      <c r="H121" s="232">
        <f>H120+U120</f>
        <v>-2.0294145922161277E-2</v>
      </c>
      <c r="I121" s="199">
        <f>I120+V120</f>
        <v>6.5297058540778359</v>
      </c>
      <c r="J121" s="134"/>
      <c r="K121" s="51"/>
      <c r="L121" s="227"/>
      <c r="M121" s="199"/>
      <c r="N121" s="51"/>
      <c r="O121" s="227"/>
      <c r="P121" s="199"/>
      <c r="Q121" s="51"/>
      <c r="R121" s="227"/>
      <c r="S121" s="199"/>
      <c r="T121" s="211"/>
      <c r="U121" s="248"/>
      <c r="V121" s="212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29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3"/>
      <c r="U122" s="249"/>
      <c r="V122" s="214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7"/>
      <c r="F123" s="199"/>
      <c r="G123" s="51"/>
      <c r="H123" s="227"/>
      <c r="I123" s="199"/>
      <c r="J123" s="134"/>
      <c r="K123" s="51"/>
      <c r="L123" s="227"/>
      <c r="M123" s="199"/>
      <c r="N123" s="276"/>
      <c r="O123" s="230">
        <f>O124-U124</f>
        <v>10.249999999999996</v>
      </c>
      <c r="P123" s="204">
        <f>P124-V124</f>
        <v>7.7</v>
      </c>
      <c r="Q123" s="51"/>
      <c r="R123" s="227"/>
      <c r="S123" s="199"/>
      <c r="T123" s="51"/>
      <c r="U123" s="227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7"/>
      <c r="F124" s="199"/>
      <c r="G124" s="51"/>
      <c r="H124" s="227"/>
      <c r="I124" s="199"/>
      <c r="J124" s="134"/>
      <c r="K124" s="51"/>
      <c r="L124" s="227"/>
      <c r="M124" s="199"/>
      <c r="N124" s="276"/>
      <c r="O124" s="227">
        <f>O101</f>
        <v>10.549999999999997</v>
      </c>
      <c r="P124" s="199">
        <f>P101</f>
        <v>8</v>
      </c>
      <c r="Q124" s="51"/>
      <c r="R124" s="227"/>
      <c r="S124" s="199"/>
      <c r="T124" s="209">
        <f>T59</f>
        <v>0.3</v>
      </c>
      <c r="U124" s="246">
        <f>U59</f>
        <v>0.3</v>
      </c>
      <c r="V124" s="210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7"/>
      <c r="F125" s="199"/>
      <c r="G125" s="51"/>
      <c r="H125" s="227"/>
      <c r="I125" s="199"/>
      <c r="J125" s="134"/>
      <c r="K125" s="51"/>
      <c r="L125" s="227"/>
      <c r="M125" s="199"/>
      <c r="N125" s="276"/>
      <c r="O125" s="227">
        <f>O124+U124</f>
        <v>10.849999999999998</v>
      </c>
      <c r="P125" s="199">
        <f>P124+V124</f>
        <v>8.3000000000000007</v>
      </c>
      <c r="Q125" s="51"/>
      <c r="R125" s="227"/>
      <c r="S125" s="199"/>
      <c r="T125" s="51"/>
      <c r="U125" s="227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8"/>
      <c r="F127" s="201"/>
      <c r="G127" s="51"/>
      <c r="H127" s="227"/>
      <c r="I127" s="199"/>
      <c r="J127" s="134"/>
      <c r="K127" s="51"/>
      <c r="L127" s="227"/>
      <c r="M127" s="199"/>
      <c r="N127" s="276"/>
      <c r="O127" s="230">
        <f>O128-U128</f>
        <v>-88.979705854077835</v>
      </c>
      <c r="P127" s="204">
        <f>P128-V128</f>
        <v>-91.529705854077832</v>
      </c>
      <c r="Q127" s="51"/>
      <c r="R127" s="227"/>
      <c r="S127" s="199"/>
      <c r="T127" s="211"/>
      <c r="U127" s="248"/>
      <c r="V127" s="212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8"/>
      <c r="F128" s="201"/>
      <c r="G128" s="51"/>
      <c r="H128" s="227"/>
      <c r="I128" s="199"/>
      <c r="J128" s="134"/>
      <c r="K128" s="51"/>
      <c r="L128" s="227"/>
      <c r="M128" s="199"/>
      <c r="N128" s="276"/>
      <c r="O128" s="227">
        <f>O99</f>
        <v>-87.45</v>
      </c>
      <c r="P128" s="199">
        <f>P99</f>
        <v>-90</v>
      </c>
      <c r="Q128" s="51"/>
      <c r="R128" s="227"/>
      <c r="S128" s="199"/>
      <c r="T128" s="209">
        <f>T63</f>
        <v>1.5297058540778354</v>
      </c>
      <c r="U128" s="246">
        <f>U63</f>
        <v>1.5297058540778354</v>
      </c>
      <c r="V128" s="210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8"/>
      <c r="F129" s="201"/>
      <c r="G129" s="51"/>
      <c r="H129" s="227"/>
      <c r="I129" s="199"/>
      <c r="J129" s="134"/>
      <c r="K129" s="51"/>
      <c r="L129" s="227"/>
      <c r="M129" s="199"/>
      <c r="N129" s="276"/>
      <c r="O129" s="227">
        <f>O128+U128</f>
        <v>-85.920294145922171</v>
      </c>
      <c r="P129" s="199">
        <f>P128+V128</f>
        <v>-88.470294145922168</v>
      </c>
      <c r="Q129" s="51"/>
      <c r="R129" s="227"/>
      <c r="S129" s="199"/>
      <c r="T129" s="211"/>
      <c r="U129" s="248"/>
      <c r="V129" s="212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29"/>
      <c r="F130" s="202"/>
      <c r="G130" s="45"/>
      <c r="H130" s="229"/>
      <c r="I130" s="202"/>
      <c r="J130" s="107"/>
      <c r="K130" s="45"/>
      <c r="L130" s="229"/>
      <c r="M130" s="202"/>
      <c r="N130" s="48"/>
      <c r="O130" s="24"/>
      <c r="P130" s="139"/>
      <c r="Q130" s="48"/>
      <c r="R130" s="24"/>
      <c r="S130" s="139"/>
      <c r="T130" s="213"/>
      <c r="U130" s="249"/>
      <c r="V130" s="214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7"/>
      <c r="F131" s="199"/>
      <c r="G131" s="51"/>
      <c r="H131" s="227"/>
      <c r="I131" s="199"/>
      <c r="J131" s="134"/>
      <c r="K131" s="51"/>
      <c r="L131" s="230">
        <f>L132-U132</f>
        <v>-57.813668883701176</v>
      </c>
      <c r="M131" s="230">
        <f>M132-V132</f>
        <v>-60.091456151958916</v>
      </c>
      <c r="N131" s="51"/>
      <c r="O131" s="227"/>
      <c r="P131" s="199"/>
      <c r="Q131" s="51"/>
      <c r="R131" s="227"/>
      <c r="S131" s="199"/>
      <c r="T131" s="211"/>
      <c r="U131" s="248"/>
      <c r="V131" s="212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7"/>
      <c r="F132" s="199"/>
      <c r="G132" s="51"/>
      <c r="H132" s="227"/>
      <c r="I132" s="199"/>
      <c r="J132" s="134"/>
      <c r="K132" s="51"/>
      <c r="L132" s="227">
        <f>L100</f>
        <v>-56.291479929832221</v>
      </c>
      <c r="M132" s="227">
        <f>M100</f>
        <v>-58.56926719808996</v>
      </c>
      <c r="N132" s="51"/>
      <c r="O132" s="227"/>
      <c r="P132" s="199"/>
      <c r="Q132" s="51"/>
      <c r="R132" s="227"/>
      <c r="S132" s="199"/>
      <c r="T132" s="209">
        <f>T67</f>
        <v>1.5</v>
      </c>
      <c r="U132" s="246">
        <f>U67</f>
        <v>1.5221889538689533</v>
      </c>
      <c r="V132" s="210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7"/>
      <c r="F133" s="199"/>
      <c r="G133" s="51"/>
      <c r="H133" s="227"/>
      <c r="I133" s="199"/>
      <c r="J133" s="134"/>
      <c r="K133" s="51"/>
      <c r="L133" s="230">
        <f>L132+U132</f>
        <v>-54.769290975963266</v>
      </c>
      <c r="M133" s="230">
        <f>M132+V132</f>
        <v>-57.047078244221005</v>
      </c>
      <c r="N133" s="51"/>
      <c r="O133" s="227"/>
      <c r="P133" s="199"/>
      <c r="Q133" s="51"/>
      <c r="R133" s="227"/>
      <c r="S133" s="199"/>
      <c r="T133" s="211"/>
      <c r="U133" s="248"/>
      <c r="V133" s="212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3"/>
      <c r="U134" s="249"/>
      <c r="V134" s="214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7"/>
      <c r="F135" s="199"/>
      <c r="G135" s="51"/>
      <c r="H135" s="227"/>
      <c r="I135" s="199"/>
      <c r="J135" s="134"/>
      <c r="K135" s="51"/>
      <c r="L135" s="227"/>
      <c r="M135" s="199"/>
      <c r="N135" s="279"/>
      <c r="O135" s="232">
        <f>O136-U136</f>
        <v>2.0294145922161277E-2</v>
      </c>
      <c r="P135" s="199">
        <f>P136-V136</f>
        <v>-2.5297058540778359</v>
      </c>
      <c r="Q135" s="51"/>
      <c r="R135" s="227"/>
      <c r="S135" s="199"/>
      <c r="T135" s="211"/>
      <c r="U135" s="248"/>
      <c r="V135" s="212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7"/>
      <c r="F136" s="199"/>
      <c r="G136" s="51"/>
      <c r="H136" s="227"/>
      <c r="I136" s="199"/>
      <c r="J136" s="134"/>
      <c r="K136" s="51"/>
      <c r="L136" s="227"/>
      <c r="M136" s="199"/>
      <c r="N136" s="279"/>
      <c r="O136" s="277">
        <f>O101</f>
        <v>10.549999999999997</v>
      </c>
      <c r="P136" s="277">
        <f>P101</f>
        <v>8</v>
      </c>
      <c r="Q136" s="51"/>
      <c r="R136" s="227"/>
      <c r="S136" s="199"/>
      <c r="T136" s="209">
        <f>T71</f>
        <v>10.529705854077836</v>
      </c>
      <c r="U136" s="246">
        <f>U71</f>
        <v>10.529705854077836</v>
      </c>
      <c r="V136" s="210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7"/>
      <c r="F137" s="199"/>
      <c r="G137" s="51"/>
      <c r="H137" s="227"/>
      <c r="I137" s="199"/>
      <c r="J137" s="134"/>
      <c r="K137" s="51"/>
      <c r="L137" s="227"/>
      <c r="M137" s="199"/>
      <c r="N137" s="279"/>
      <c r="O137" s="277">
        <f>O136+U136</f>
        <v>21.079705854077833</v>
      </c>
      <c r="P137" s="277">
        <f>P136+V136</f>
        <v>18.529705854077836</v>
      </c>
      <c r="Q137" s="51"/>
      <c r="R137" s="227"/>
      <c r="S137" s="199"/>
      <c r="T137" s="211"/>
      <c r="U137" s="248"/>
      <c r="V137" s="212"/>
      <c r="W137" s="135"/>
      <c r="X137" s="59"/>
    </row>
    <row r="138" spans="1:24" x14ac:dyDescent="0.2">
      <c r="A138" s="45"/>
      <c r="B138" s="26"/>
      <c r="C138" s="110"/>
      <c r="D138" s="45"/>
      <c r="E138" s="229"/>
      <c r="F138" s="202"/>
      <c r="G138" s="45"/>
      <c r="H138" s="229"/>
      <c r="I138" s="202"/>
      <c r="J138" s="107"/>
      <c r="K138" s="45"/>
      <c r="L138" s="229"/>
      <c r="M138" s="202"/>
      <c r="N138" s="45"/>
      <c r="O138" s="229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1"/>
      <c r="F139" s="203"/>
      <c r="G139" s="145"/>
      <c r="H139" s="231"/>
      <c r="I139" s="203"/>
      <c r="J139" s="144"/>
      <c r="K139" s="145"/>
      <c r="L139" s="231"/>
      <c r="M139" s="203"/>
      <c r="N139" s="145"/>
      <c r="O139" s="231"/>
      <c r="P139" s="200"/>
      <c r="Q139" s="63"/>
      <c r="R139" s="88"/>
      <c r="S139" s="200"/>
      <c r="T139" s="205"/>
      <c r="U139" s="250"/>
      <c r="V139" s="206"/>
      <c r="W139" s="108"/>
      <c r="X139" s="64" t="s">
        <v>14</v>
      </c>
    </row>
  </sheetData>
  <mergeCells count="30">
    <mergeCell ref="K104:M104"/>
    <mergeCell ref="T38:V38"/>
    <mergeCell ref="D80:F80"/>
    <mergeCell ref="G80:I80"/>
    <mergeCell ref="N80:P80"/>
    <mergeCell ref="D104:F104"/>
    <mergeCell ref="G104:I104"/>
    <mergeCell ref="N104:P104"/>
    <mergeCell ref="T104:V104"/>
    <mergeCell ref="K39:M39"/>
    <mergeCell ref="K80:M80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1" type="noConversion"/>
  <conditionalFormatting sqref="X139">
    <cfRule type="cellIs" dxfId="49" priority="49" stopIfTrue="1" operator="equal">
      <formula>"Yes"</formula>
    </cfRule>
    <cfRule type="cellIs" dxfId="48" priority="50" stopIfTrue="1" operator="notEqual">
      <formula>"Yes"</formula>
    </cfRule>
  </conditionalFormatting>
  <conditionalFormatting sqref="G107">
    <cfRule type="cellIs" dxfId="47" priority="46" stopIfTrue="1" operator="lessThan">
      <formula>W107</formula>
    </cfRule>
  </conditionalFormatting>
  <conditionalFormatting sqref="G111">
    <cfRule type="cellIs" dxfId="46" priority="45" stopIfTrue="1" operator="lessThan">
      <formula>W111</formula>
    </cfRule>
  </conditionalFormatting>
  <conditionalFormatting sqref="H107">
    <cfRule type="cellIs" dxfId="45" priority="35" stopIfTrue="1" operator="lessThan">
      <formula>W107</formula>
    </cfRule>
  </conditionalFormatting>
  <conditionalFormatting sqref="H111">
    <cfRule type="cellIs" dxfId="44" priority="34" stopIfTrue="1" operator="lessThan">
      <formula>W111</formula>
    </cfRule>
  </conditionalFormatting>
  <conditionalFormatting sqref="D115">
    <cfRule type="cellIs" dxfId="43" priority="33" stopIfTrue="1" operator="lessThan">
      <formula>W115</formula>
    </cfRule>
  </conditionalFormatting>
  <conditionalFormatting sqref="D117">
    <cfRule type="cellIs" dxfId="42" priority="32" stopIfTrue="1" operator="greaterThan">
      <formula>W117</formula>
    </cfRule>
  </conditionalFormatting>
  <conditionalFormatting sqref="E115">
    <cfRule type="cellIs" dxfId="41" priority="29" stopIfTrue="1" operator="lessThan">
      <formula>W115</formula>
    </cfRule>
  </conditionalFormatting>
  <conditionalFormatting sqref="F115">
    <cfRule type="cellIs" dxfId="40" priority="28" stopIfTrue="1" operator="lessThan">
      <formula>W115</formula>
    </cfRule>
  </conditionalFormatting>
  <conditionalFormatting sqref="E117">
    <cfRule type="cellIs" dxfId="39" priority="27" stopIfTrue="1" operator="greaterThan">
      <formula>W117</formula>
    </cfRule>
  </conditionalFormatting>
  <conditionalFormatting sqref="F117">
    <cfRule type="cellIs" dxfId="38" priority="26" stopIfTrue="1" operator="greaterThan">
      <formula>W117</formula>
    </cfRule>
  </conditionalFormatting>
  <conditionalFormatting sqref="H121">
    <cfRule type="cellIs" dxfId="37" priority="21" stopIfTrue="1" operator="greaterThan">
      <formula>W121</formula>
    </cfRule>
  </conditionalFormatting>
  <conditionalFormatting sqref="O123">
    <cfRule type="cellIs" dxfId="36" priority="17" stopIfTrue="1" operator="lessThan">
      <formula>W123</formula>
    </cfRule>
  </conditionalFormatting>
  <conditionalFormatting sqref="P123">
    <cfRule type="cellIs" dxfId="35" priority="16" stopIfTrue="1" operator="lessThan">
      <formula>W123</formula>
    </cfRule>
  </conditionalFormatting>
  <conditionalFormatting sqref="O127">
    <cfRule type="cellIs" dxfId="34" priority="15" stopIfTrue="1" operator="lessThan">
      <formula>W127</formula>
    </cfRule>
  </conditionalFormatting>
  <conditionalFormatting sqref="P127">
    <cfRule type="cellIs" dxfId="33" priority="14" stopIfTrue="1" operator="lessThan">
      <formula>W127</formula>
    </cfRule>
  </conditionalFormatting>
  <conditionalFormatting sqref="L131">
    <cfRule type="cellIs" dxfId="32" priority="13" stopIfTrue="1" operator="lessThan">
      <formula>W131</formula>
    </cfRule>
  </conditionalFormatting>
  <conditionalFormatting sqref="L133">
    <cfRule type="cellIs" dxfId="31" priority="12" stopIfTrue="1" operator="greaterThan">
      <formula>W133</formula>
    </cfRule>
  </conditionalFormatting>
  <conditionalFormatting sqref="M131">
    <cfRule type="cellIs" dxfId="30" priority="11" stopIfTrue="1" operator="lessThan">
      <formula>W131</formula>
    </cfRule>
  </conditionalFormatting>
  <conditionalFormatting sqref="M133">
    <cfRule type="cellIs" dxfId="29" priority="10" stopIfTrue="1" operator="greaterThan">
      <formula>W133</formula>
    </cfRule>
  </conditionalFormatting>
  <conditionalFormatting sqref="O135">
    <cfRule type="cellIs" dxfId="28" priority="9" stopIfTrue="1" operator="lessThan">
      <formula>W135</formula>
    </cfRule>
  </conditionalFormatting>
  <conditionalFormatting sqref="N137">
    <cfRule type="cellIs" dxfId="27" priority="4" stopIfTrue="1" operator="greaterThan">
      <formula>W137</formula>
    </cfRule>
  </conditionalFormatting>
  <conditionalFormatting sqref="I107">
    <cfRule type="cellIs" dxfId="26" priority="2" stopIfTrue="1" operator="lessThan">
      <formula>$W$107</formula>
    </cfRule>
  </conditionalFormatting>
  <conditionalFormatting sqref="I111">
    <cfRule type="cellIs" dxfId="25" priority="1" stopIfTrue="1" operator="lessThan">
      <formula>$W$111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4E7C-6965-4B22-97AA-3DCC0B923D67}">
  <dimension ref="A1:AA139"/>
  <sheetViews>
    <sheetView tabSelected="1" zoomScaleNormal="100" workbookViewId="0">
      <selection activeCell="F22" sqref="F22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8" t="s">
        <v>64</v>
      </c>
      <c r="E2" s="289"/>
      <c r="F2" s="290"/>
      <c r="G2" s="288" t="s">
        <v>65</v>
      </c>
      <c r="H2" s="289"/>
      <c r="I2" s="290"/>
      <c r="J2" s="112" t="s">
        <v>36</v>
      </c>
      <c r="K2" s="288" t="s">
        <v>66</v>
      </c>
      <c r="L2" s="289"/>
      <c r="M2" s="290"/>
      <c r="N2" s="288" t="s">
        <v>67</v>
      </c>
      <c r="O2" s="289"/>
      <c r="P2" s="290"/>
      <c r="Q2" s="284"/>
      <c r="R2" s="284"/>
      <c r="S2" s="280"/>
      <c r="T2" s="284"/>
      <c r="U2" s="284"/>
      <c r="V2" s="284"/>
      <c r="W2" s="284"/>
      <c r="X2" s="13" t="s">
        <v>0</v>
      </c>
    </row>
    <row r="3" spans="1:24" x14ac:dyDescent="0.2">
      <c r="A3" s="30"/>
      <c r="B3" s="61"/>
      <c r="C3" s="155"/>
      <c r="D3" s="281" t="s">
        <v>51</v>
      </c>
      <c r="E3" s="282" t="s">
        <v>52</v>
      </c>
      <c r="F3" s="123" t="s">
        <v>63</v>
      </c>
      <c r="G3" s="281" t="s">
        <v>51</v>
      </c>
      <c r="H3" s="282" t="s">
        <v>52</v>
      </c>
      <c r="I3" s="123" t="s">
        <v>63</v>
      </c>
      <c r="J3" s="236"/>
      <c r="K3" s="281" t="s">
        <v>51</v>
      </c>
      <c r="L3" s="282" t="s">
        <v>52</v>
      </c>
      <c r="M3" s="123" t="s">
        <v>63</v>
      </c>
      <c r="N3" s="281" t="s">
        <v>51</v>
      </c>
      <c r="O3" s="282" t="s">
        <v>52</v>
      </c>
      <c r="P3" s="123" t="s">
        <v>63</v>
      </c>
      <c r="Q3" s="17"/>
      <c r="R3" s="17"/>
      <c r="S3" s="282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5">
        <v>30</v>
      </c>
      <c r="E5" s="233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5">
        <v>20</v>
      </c>
      <c r="E6" s="233">
        <f t="shared" si="0"/>
        <v>20</v>
      </c>
      <c r="F6" s="165">
        <f t="shared" si="0"/>
        <v>20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0">
        <v>0</v>
      </c>
      <c r="I8" s="161">
        <v>0</v>
      </c>
      <c r="J8" s="23"/>
      <c r="K8" s="117"/>
      <c r="L8" s="18"/>
      <c r="M8" s="20"/>
      <c r="N8" s="168">
        <v>-99</v>
      </c>
      <c r="O8" s="220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6">
        <v>51</v>
      </c>
      <c r="H9" s="234">
        <f>$G9</f>
        <v>51</v>
      </c>
      <c r="I9" s="166">
        <f>$G9</f>
        <v>51</v>
      </c>
      <c r="J9" s="234"/>
      <c r="K9" s="167"/>
      <c r="L9" s="234"/>
      <c r="M9" s="166"/>
      <c r="N9" s="167"/>
      <c r="O9" s="234"/>
      <c r="P9" s="166"/>
      <c r="Q9" s="23"/>
      <c r="R9" s="23"/>
      <c r="S9" s="23"/>
      <c r="T9" s="21"/>
      <c r="U9" s="21"/>
      <c r="V9" s="21"/>
      <c r="W9" s="21"/>
      <c r="X9" s="217" t="s">
        <v>149</v>
      </c>
    </row>
    <row r="10" spans="1:24" s="8" customFormat="1" x14ac:dyDescent="0.2">
      <c r="A10" s="19" t="s">
        <v>68</v>
      </c>
      <c r="B10" s="60" t="s">
        <v>81</v>
      </c>
      <c r="C10" s="274">
        <f>-96+10*LOG10($D5/15)</f>
        <v>-92.989700043360187</v>
      </c>
      <c r="D10" s="117"/>
      <c r="E10" s="18"/>
      <c r="F10" s="20"/>
      <c r="G10" s="167"/>
      <c r="H10" s="234"/>
      <c r="I10" s="166"/>
      <c r="J10" s="234"/>
      <c r="K10" s="167"/>
      <c r="L10" s="234"/>
      <c r="M10" s="166"/>
      <c r="N10" s="167"/>
      <c r="O10" s="234"/>
      <c r="P10" s="166"/>
      <c r="Q10" s="23"/>
      <c r="R10" s="23"/>
      <c r="S10" s="23"/>
      <c r="T10" s="21"/>
      <c r="U10" s="21"/>
      <c r="V10" s="21"/>
      <c r="W10" s="21"/>
      <c r="X10" s="217" t="s">
        <v>149</v>
      </c>
    </row>
    <row r="11" spans="1:24" s="8" customFormat="1" x14ac:dyDescent="0.2">
      <c r="A11" s="36" t="s">
        <v>69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153</v>
      </c>
      <c r="B12" s="142"/>
      <c r="C12" s="116"/>
      <c r="D12" s="162"/>
      <c r="E12" s="221"/>
      <c r="F12" s="94"/>
      <c r="G12" s="162"/>
      <c r="H12" s="221"/>
      <c r="I12" s="94"/>
      <c r="J12" s="221"/>
      <c r="K12" s="162"/>
      <c r="L12" s="221"/>
      <c r="M12" s="94"/>
      <c r="N12" s="162"/>
      <c r="O12" s="221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8" t="s">
        <v>64</v>
      </c>
      <c r="E15" s="289"/>
      <c r="F15" s="290"/>
      <c r="G15" s="288" t="s">
        <v>65</v>
      </c>
      <c r="H15" s="289"/>
      <c r="I15" s="290"/>
      <c r="J15" s="235"/>
      <c r="K15" s="288" t="s">
        <v>66</v>
      </c>
      <c r="L15" s="289"/>
      <c r="M15" s="290"/>
      <c r="N15" s="288" t="s">
        <v>67</v>
      </c>
      <c r="O15" s="289"/>
      <c r="P15" s="290"/>
      <c r="Q15" s="284"/>
      <c r="R15" s="284"/>
      <c r="S15" s="280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81" t="s">
        <v>51</v>
      </c>
      <c r="E16" s="282" t="s">
        <v>52</v>
      </c>
      <c r="F16" s="123" t="s">
        <v>63</v>
      </c>
      <c r="G16" s="281" t="s">
        <v>51</v>
      </c>
      <c r="H16" s="282" t="s">
        <v>52</v>
      </c>
      <c r="I16" s="123" t="s">
        <v>63</v>
      </c>
      <c r="J16" s="236"/>
      <c r="K16" s="281" t="s">
        <v>51</v>
      </c>
      <c r="L16" s="282" t="s">
        <v>52</v>
      </c>
      <c r="M16" s="123" t="s">
        <v>63</v>
      </c>
      <c r="N16" s="281" t="s">
        <v>51</v>
      </c>
      <c r="O16" s="282" t="s">
        <v>52</v>
      </c>
      <c r="P16" s="123" t="s">
        <v>63</v>
      </c>
      <c r="Q16" s="17"/>
      <c r="R16" s="17"/>
      <c r="S16" s="282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0.2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0</v>
      </c>
      <c r="J18" s="24"/>
      <c r="K18" s="48"/>
      <c r="L18" s="24"/>
      <c r="M18" s="139"/>
      <c r="N18" s="174"/>
      <c r="O18" s="238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-84.989700043360202</v>
      </c>
      <c r="H19" s="23">
        <f t="shared" ref="H19:I19" si="1">10*LOG10(H17)-90</f>
        <v>-100.9897000433602</v>
      </c>
      <c r="I19" s="153">
        <f t="shared" si="1"/>
        <v>-96.989700043360187</v>
      </c>
      <c r="J19" s="23"/>
      <c r="K19" s="163"/>
      <c r="L19" s="23"/>
      <c r="M19" s="153"/>
      <c r="N19" s="174"/>
      <c r="O19" s="238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-56.856462065943568</v>
      </c>
      <c r="E20" s="33">
        <f t="shared" ref="E20:F20" si="2">10*LOG(E17+H17)+10*LOG(H9*12)-90</f>
        <v>-70.111885865264782</v>
      </c>
      <c r="F20" s="33">
        <f t="shared" si="2"/>
        <v>-66.111885865264753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-4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7">
        <f>(10^12)*(10^-3)*10^(K7/10)</f>
        <v>0.15848931924611098</v>
      </c>
      <c r="L22" s="31">
        <f>(10^12)*(10^-3)*10^(L7/10)</f>
        <v>0.15848931924611098</v>
      </c>
      <c r="M22" s="244">
        <f>(10^12)*(10^-3)*10^(M7/10)</f>
        <v>0.15848931924611098</v>
      </c>
      <c r="N22" s="239">
        <f>(10^12)*(10^-3)*10^((K7+N8)/10)</f>
        <v>1.9952623149688722E-11</v>
      </c>
      <c r="O22" s="241">
        <f>(10^12)*(10^-3)*10^((L7+O8)/10)</f>
        <v>1</v>
      </c>
      <c r="P22" s="242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0">
        <f>10*LOG(N22/K22)</f>
        <v>-99</v>
      </c>
      <c r="O23" s="25">
        <f>10*LOG(O22/L22)</f>
        <v>8.0000000000000089</v>
      </c>
      <c r="P23" s="243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0">
        <f>10*LOG10(N22)-90</f>
        <v>-197</v>
      </c>
      <c r="O24" s="25">
        <f t="shared" ref="O24:P24" si="3">10*LOG10(O22)-90</f>
        <v>-90</v>
      </c>
      <c r="P24" s="243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2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48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6"/>
      <c r="Q29" s="285" t="s">
        <v>31</v>
      </c>
      <c r="R29" s="286"/>
      <c r="S29" s="287"/>
      <c r="T29" s="180"/>
      <c r="U29" s="12"/>
      <c r="V29" s="12"/>
      <c r="W29" s="10"/>
      <c r="X29" s="251" t="s">
        <v>0</v>
      </c>
    </row>
    <row r="30" spans="1:27" x14ac:dyDescent="0.2">
      <c r="A30" s="30"/>
      <c r="B30" s="20"/>
      <c r="C30" s="99"/>
      <c r="D30" s="291" t="s">
        <v>64</v>
      </c>
      <c r="E30" s="292"/>
      <c r="F30" s="293"/>
      <c r="G30" s="291" t="s">
        <v>65</v>
      </c>
      <c r="H30" s="292"/>
      <c r="I30" s="293"/>
      <c r="J30" s="271"/>
      <c r="K30" s="291" t="s">
        <v>66</v>
      </c>
      <c r="L30" s="292"/>
      <c r="M30" s="293"/>
      <c r="N30" s="291" t="s">
        <v>67</v>
      </c>
      <c r="O30" s="292"/>
      <c r="P30" s="293"/>
      <c r="Q30" s="179"/>
      <c r="R30" s="245"/>
      <c r="S30" s="150"/>
      <c r="T30" s="19"/>
      <c r="U30" s="8"/>
      <c r="V30" s="8"/>
      <c r="W30" s="61"/>
      <c r="X30" s="252"/>
    </row>
    <row r="31" spans="1:27" x14ac:dyDescent="0.2">
      <c r="A31" s="30"/>
      <c r="B31" s="20"/>
      <c r="C31" s="99"/>
      <c r="D31" s="281" t="s">
        <v>51</v>
      </c>
      <c r="E31" s="282" t="s">
        <v>52</v>
      </c>
      <c r="F31" s="123" t="s">
        <v>63</v>
      </c>
      <c r="G31" s="281" t="s">
        <v>51</v>
      </c>
      <c r="H31" s="282" t="s">
        <v>52</v>
      </c>
      <c r="I31" s="123" t="s">
        <v>63</v>
      </c>
      <c r="J31" s="236"/>
      <c r="K31" s="281" t="s">
        <v>51</v>
      </c>
      <c r="L31" s="282" t="s">
        <v>52</v>
      </c>
      <c r="M31" s="123" t="s">
        <v>63</v>
      </c>
      <c r="N31" s="281" t="s">
        <v>51</v>
      </c>
      <c r="O31" s="282" t="s">
        <v>52</v>
      </c>
      <c r="P31" s="123" t="s">
        <v>63</v>
      </c>
      <c r="Q31" s="281" t="s">
        <v>51</v>
      </c>
      <c r="R31" s="282" t="s">
        <v>52</v>
      </c>
      <c r="S31" s="123" t="s">
        <v>63</v>
      </c>
      <c r="T31" s="19"/>
      <c r="U31" s="8"/>
      <c r="V31" s="8"/>
      <c r="W31" s="61"/>
      <c r="X31" s="252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3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48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6"/>
      <c r="Q38" s="285" t="s">
        <v>31</v>
      </c>
      <c r="R38" s="286"/>
      <c r="S38" s="287"/>
      <c r="T38" s="297" t="s">
        <v>18</v>
      </c>
      <c r="U38" s="298"/>
      <c r="V38" s="296"/>
      <c r="W38" s="128"/>
      <c r="X38" s="208" t="s">
        <v>0</v>
      </c>
    </row>
    <row r="39" spans="1:25" x14ac:dyDescent="0.2">
      <c r="A39" s="30"/>
      <c r="B39" s="18"/>
      <c r="C39" s="99"/>
      <c r="D39" s="291" t="s">
        <v>64</v>
      </c>
      <c r="E39" s="292"/>
      <c r="F39" s="293"/>
      <c r="G39" s="291" t="s">
        <v>65</v>
      </c>
      <c r="H39" s="292"/>
      <c r="I39" s="293"/>
      <c r="J39" s="272"/>
      <c r="K39" s="292" t="s">
        <v>66</v>
      </c>
      <c r="L39" s="292"/>
      <c r="M39" s="293"/>
      <c r="N39" s="291" t="s">
        <v>67</v>
      </c>
      <c r="O39" s="292"/>
      <c r="P39" s="293"/>
      <c r="Q39" s="179"/>
      <c r="R39" s="245"/>
      <c r="S39" s="150"/>
      <c r="T39" s="283"/>
      <c r="U39" s="284"/>
      <c r="V39" s="128"/>
      <c r="W39" s="184"/>
      <c r="X39" s="15"/>
    </row>
    <row r="40" spans="1:25" x14ac:dyDescent="0.2">
      <c r="A40" s="30"/>
      <c r="B40" s="18"/>
      <c r="C40" s="99"/>
      <c r="D40" s="281" t="s">
        <v>51</v>
      </c>
      <c r="E40" s="282" t="s">
        <v>52</v>
      </c>
      <c r="F40" s="123" t="s">
        <v>63</v>
      </c>
      <c r="G40" s="281" t="s">
        <v>51</v>
      </c>
      <c r="H40" s="282" t="s">
        <v>52</v>
      </c>
      <c r="I40" s="123" t="s">
        <v>63</v>
      </c>
      <c r="J40" s="261"/>
      <c r="K40" s="282" t="s">
        <v>51</v>
      </c>
      <c r="L40" s="282" t="s">
        <v>52</v>
      </c>
      <c r="M40" s="123" t="s">
        <v>63</v>
      </c>
      <c r="N40" s="281" t="s">
        <v>51</v>
      </c>
      <c r="O40" s="282" t="s">
        <v>52</v>
      </c>
      <c r="P40" s="123" t="s">
        <v>63</v>
      </c>
      <c r="Q40" s="281" t="s">
        <v>51</v>
      </c>
      <c r="R40" s="282" t="s">
        <v>52</v>
      </c>
      <c r="S40" s="123" t="s">
        <v>63</v>
      </c>
      <c r="T40" s="281" t="s">
        <v>51</v>
      </c>
      <c r="U40" s="282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3">
        <v>0</v>
      </c>
      <c r="F42" s="130">
        <v>0</v>
      </c>
      <c r="G42" s="39">
        <v>1</v>
      </c>
      <c r="H42" s="223">
        <v>1</v>
      </c>
      <c r="I42" s="130">
        <v>1</v>
      </c>
      <c r="J42" s="262"/>
      <c r="K42" s="223"/>
      <c r="L42" s="223"/>
      <c r="M42" s="223"/>
      <c r="N42" s="39"/>
      <c r="O42" s="223"/>
      <c r="P42" s="130"/>
      <c r="Q42" s="39"/>
      <c r="R42" s="223"/>
      <c r="S42" s="130"/>
      <c r="T42" s="51"/>
      <c r="U42" s="227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3">
        <f>E$32*E42</f>
        <v>0</v>
      </c>
      <c r="F43" s="130">
        <f>F$32*F42</f>
        <v>0</v>
      </c>
      <c r="G43" s="39">
        <f>G$33*G42</f>
        <v>0.3</v>
      </c>
      <c r="H43" s="223">
        <f>H$33*H42</f>
        <v>0.3</v>
      </c>
      <c r="I43" s="130">
        <f>I$33*I42</f>
        <v>0.3</v>
      </c>
      <c r="J43" s="262"/>
      <c r="K43" s="223"/>
      <c r="L43" s="223"/>
      <c r="M43" s="223"/>
      <c r="N43" s="39"/>
      <c r="O43" s="223"/>
      <c r="P43" s="130"/>
      <c r="Q43" s="39"/>
      <c r="R43" s="223"/>
      <c r="S43" s="130"/>
      <c r="T43" s="209">
        <f>SQRT(SUMSQ(D43,G43))</f>
        <v>0.3</v>
      </c>
      <c r="U43" s="246">
        <f>SQRT(SUMSQ(E43,H43))</f>
        <v>0.3</v>
      </c>
      <c r="V43" s="210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3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3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3">
        <v>1</v>
      </c>
      <c r="F46" s="130">
        <v>1</v>
      </c>
      <c r="G46" s="39">
        <v>1</v>
      </c>
      <c r="H46" s="223">
        <v>1</v>
      </c>
      <c r="I46" s="130">
        <v>1</v>
      </c>
      <c r="J46" s="262"/>
      <c r="K46" s="223"/>
      <c r="L46" s="223"/>
      <c r="M46" s="223"/>
      <c r="N46" s="39"/>
      <c r="O46" s="223"/>
      <c r="P46" s="130"/>
      <c r="Q46" s="39"/>
      <c r="R46" s="223"/>
      <c r="S46" s="130"/>
      <c r="T46" s="51"/>
      <c r="U46" s="227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3">
        <f>E$32*E46</f>
        <v>1.5</v>
      </c>
      <c r="F47" s="130">
        <f>F$32*F46</f>
        <v>1.5</v>
      </c>
      <c r="G47" s="39">
        <f>G$33*G46</f>
        <v>0.3</v>
      </c>
      <c r="H47" s="223">
        <f>H$33*H46</f>
        <v>0.3</v>
      </c>
      <c r="I47" s="130">
        <f>I$33*I46</f>
        <v>0.3</v>
      </c>
      <c r="J47" s="262"/>
      <c r="K47" s="223"/>
      <c r="L47" s="223"/>
      <c r="M47" s="223"/>
      <c r="N47" s="39"/>
      <c r="O47" s="223"/>
      <c r="P47" s="130"/>
      <c r="Q47" s="39"/>
      <c r="R47" s="223"/>
      <c r="S47" s="130"/>
      <c r="T47" s="209">
        <f>SQRT(SUMSQ(D47,G47))</f>
        <v>1.5297058540778354</v>
      </c>
      <c r="U47" s="246">
        <f>SQRT(SUMSQ(E47,H47))</f>
        <v>1.5297058540778354</v>
      </c>
      <c r="V47" s="210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3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3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3">
        <v>1</v>
      </c>
      <c r="F50" s="130">
        <v>1</v>
      </c>
      <c r="G50" s="39">
        <f>G17/(D17+G17)</f>
        <v>0.94064905689723211</v>
      </c>
      <c r="H50" s="223">
        <f>H17/(E17+H17)</f>
        <v>0.5</v>
      </c>
      <c r="I50" s="130">
        <f>I17/(F17+I17)</f>
        <v>0.5</v>
      </c>
      <c r="J50" s="262"/>
      <c r="K50" s="223"/>
      <c r="L50" s="223"/>
      <c r="M50" s="223"/>
      <c r="N50" s="39"/>
      <c r="O50" s="223"/>
      <c r="P50" s="130"/>
      <c r="Q50" s="39"/>
      <c r="R50" s="223"/>
      <c r="S50" s="130"/>
      <c r="T50" s="51"/>
      <c r="U50" s="227"/>
      <c r="V50" s="199"/>
      <c r="W50" s="130"/>
      <c r="X50" s="207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3">
        <f>E$32*E50</f>
        <v>1.5</v>
      </c>
      <c r="F51" s="130">
        <f>F$32*F50</f>
        <v>1.5</v>
      </c>
      <c r="G51" s="39">
        <f>G$33*G50</f>
        <v>0.2821947170691696</v>
      </c>
      <c r="H51" s="223">
        <f>H$33*H50</f>
        <v>0.15</v>
      </c>
      <c r="I51" s="130">
        <f>I$33*I50</f>
        <v>0.15</v>
      </c>
      <c r="J51" s="262"/>
      <c r="K51" s="223"/>
      <c r="L51" s="223"/>
      <c r="M51" s="223"/>
      <c r="N51" s="39"/>
      <c r="O51" s="223"/>
      <c r="P51" s="130"/>
      <c r="Q51" s="39"/>
      <c r="R51" s="223"/>
      <c r="S51" s="130"/>
      <c r="T51" s="209">
        <f>SQRT(SUMSQ(D51,G51))</f>
        <v>1.5263138138475156</v>
      </c>
      <c r="U51" s="246">
        <f>SQRT(SUMSQ(E51,H51))</f>
        <v>1.5074813431681335</v>
      </c>
      <c r="V51" s="210">
        <f>SQRT(SUMSQ(F51,I51))</f>
        <v>1.5074813431681335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3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3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3">
        <v>1</v>
      </c>
      <c r="F54" s="130">
        <v>1</v>
      </c>
      <c r="G54" s="39">
        <v>1</v>
      </c>
      <c r="H54" s="223">
        <v>1</v>
      </c>
      <c r="I54" s="130">
        <v>1</v>
      </c>
      <c r="J54" s="262"/>
      <c r="K54" s="223"/>
      <c r="L54" s="223"/>
      <c r="M54" s="223"/>
      <c r="N54" s="39"/>
      <c r="O54" s="223"/>
      <c r="P54" s="130"/>
      <c r="Q54" s="39">
        <v>1</v>
      </c>
      <c r="R54" s="223">
        <v>1</v>
      </c>
      <c r="S54" s="130">
        <v>1</v>
      </c>
      <c r="T54" s="51"/>
      <c r="U54" s="227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3">
        <f>E$32*E54</f>
        <v>1.5</v>
      </c>
      <c r="F55" s="130">
        <f>F$32*F54</f>
        <v>1.5</v>
      </c>
      <c r="G55" s="39">
        <f>G$33*G54</f>
        <v>0.3</v>
      </c>
      <c r="H55" s="223">
        <f>H$33*H54</f>
        <v>0.3</v>
      </c>
      <c r="I55" s="130">
        <f>I$33*I54</f>
        <v>0.3</v>
      </c>
      <c r="J55" s="262"/>
      <c r="K55" s="223"/>
      <c r="L55" s="223"/>
      <c r="M55" s="223"/>
      <c r="N55" s="39"/>
      <c r="O55" s="223"/>
      <c r="P55" s="130"/>
      <c r="Q55" s="39">
        <f>Q$34*Q54</f>
        <v>9</v>
      </c>
      <c r="R55" s="223">
        <f>R$34*R54</f>
        <v>9</v>
      </c>
      <c r="S55" s="130">
        <f>S$34*S54</f>
        <v>9</v>
      </c>
      <c r="T55" s="209">
        <f>SQRT(SUMSQ(D55,G55))+Q55</f>
        <v>10.529705854077836</v>
      </c>
      <c r="U55" s="246">
        <f>SQRT(SUMSQ(E55,H55))+R55</f>
        <v>10.529705854077836</v>
      </c>
      <c r="V55" s="210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3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3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3"/>
      <c r="F58" s="130"/>
      <c r="G58" s="39"/>
      <c r="H58" s="223"/>
      <c r="I58" s="130"/>
      <c r="J58" s="262"/>
      <c r="K58" s="223">
        <v>0</v>
      </c>
      <c r="L58" s="223">
        <v>0</v>
      </c>
      <c r="M58" s="130">
        <v>0</v>
      </c>
      <c r="N58" s="39">
        <v>1</v>
      </c>
      <c r="O58" s="223">
        <v>1</v>
      </c>
      <c r="P58" s="130">
        <v>1</v>
      </c>
      <c r="Q58" s="223"/>
      <c r="R58" s="223"/>
      <c r="S58" s="130"/>
      <c r="T58" s="51"/>
      <c r="U58" s="227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3"/>
      <c r="F59" s="130"/>
      <c r="G59" s="39"/>
      <c r="H59" s="223"/>
      <c r="I59" s="130"/>
      <c r="J59" s="262"/>
      <c r="K59" s="223">
        <f>K$32*K58</f>
        <v>0</v>
      </c>
      <c r="L59" s="223">
        <f>L$32*L58</f>
        <v>0</v>
      </c>
      <c r="M59" s="130">
        <f>M$32*M58</f>
        <v>0</v>
      </c>
      <c r="N59" s="39">
        <f>N$33*N58</f>
        <v>0.3</v>
      </c>
      <c r="O59" s="223">
        <f>O$33*O58</f>
        <v>0.3</v>
      </c>
      <c r="P59" s="130">
        <f>P$33*P58</f>
        <v>0.3</v>
      </c>
      <c r="Q59" s="223"/>
      <c r="R59" s="223"/>
      <c r="S59" s="130"/>
      <c r="T59" s="209">
        <f>SQRT(SUMSQ(K59,N59))</f>
        <v>0.3</v>
      </c>
      <c r="U59" s="246">
        <f>SQRT(SUMSQ(L59,O59))</f>
        <v>0.3</v>
      </c>
      <c r="V59" s="210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3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3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3"/>
      <c r="F62" s="130"/>
      <c r="G62" s="39"/>
      <c r="H62" s="223"/>
      <c r="I62" s="130"/>
      <c r="J62" s="262"/>
      <c r="K62" s="223">
        <v>1</v>
      </c>
      <c r="L62" s="223">
        <v>1</v>
      </c>
      <c r="M62" s="130">
        <v>1</v>
      </c>
      <c r="N62" s="39">
        <v>1</v>
      </c>
      <c r="O62" s="223">
        <v>1</v>
      </c>
      <c r="P62" s="130">
        <v>1</v>
      </c>
      <c r="Q62" s="223"/>
      <c r="R62" s="223"/>
      <c r="S62" s="130"/>
      <c r="T62" s="51"/>
      <c r="U62" s="227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3"/>
      <c r="F63" s="130"/>
      <c r="G63" s="39"/>
      <c r="H63" s="223"/>
      <c r="I63" s="130"/>
      <c r="J63" s="262"/>
      <c r="K63" s="223">
        <f>K$32*K62</f>
        <v>1.5</v>
      </c>
      <c r="L63" s="223">
        <f>L$32*L62</f>
        <v>1.5</v>
      </c>
      <c r="M63" s="130">
        <f>M$32*M62</f>
        <v>1.5</v>
      </c>
      <c r="N63" s="39">
        <f>N$33*N62</f>
        <v>0.3</v>
      </c>
      <c r="O63" s="223">
        <f>O$33*O62</f>
        <v>0.3</v>
      </c>
      <c r="P63" s="130">
        <f>P$33*P62</f>
        <v>0.3</v>
      </c>
      <c r="Q63" s="223"/>
      <c r="R63" s="223"/>
      <c r="S63" s="130"/>
      <c r="T63" s="209">
        <f>SQRT(SUMSQ(K63,N63))</f>
        <v>1.5297058540778354</v>
      </c>
      <c r="U63" s="246">
        <f>SQRT(SUMSQ(L63,O63))</f>
        <v>1.5297058540778354</v>
      </c>
      <c r="V63" s="210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3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3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4" t="s">
        <v>5</v>
      </c>
      <c r="C66" s="126"/>
      <c r="D66" s="39"/>
      <c r="E66" s="223"/>
      <c r="F66" s="130"/>
      <c r="G66" s="39"/>
      <c r="H66" s="223"/>
      <c r="I66" s="130"/>
      <c r="J66" s="262"/>
      <c r="K66" s="223">
        <v>1</v>
      </c>
      <c r="L66" s="223">
        <v>1</v>
      </c>
      <c r="M66" s="130">
        <v>1</v>
      </c>
      <c r="N66" s="39">
        <f>N22/(K22+N22)</f>
        <v>1.258925411635676E-10</v>
      </c>
      <c r="O66" s="223">
        <f>O22/(L22+O22)</f>
        <v>0.86319311139679022</v>
      </c>
      <c r="P66" s="130">
        <f>P22/(M22+P22)</f>
        <v>0.86319311139679022</v>
      </c>
      <c r="Q66" s="223"/>
      <c r="R66" s="223"/>
      <c r="S66" s="130"/>
      <c r="T66" s="51"/>
      <c r="U66" s="227"/>
      <c r="V66" s="199"/>
      <c r="W66" s="130"/>
      <c r="X66" s="255" t="s">
        <v>99</v>
      </c>
    </row>
    <row r="67" spans="1:24" x14ac:dyDescent="0.2">
      <c r="A67" s="40" t="s">
        <v>94</v>
      </c>
      <c r="B67" s="254" t="s">
        <v>4</v>
      </c>
      <c r="C67" s="126"/>
      <c r="D67" s="39"/>
      <c r="E67" s="223"/>
      <c r="F67" s="130"/>
      <c r="G67" s="39"/>
      <c r="H67" s="223"/>
      <c r="I67" s="130"/>
      <c r="J67" s="262"/>
      <c r="K67" s="223">
        <f>K$32*K66</f>
        <v>1.5</v>
      </c>
      <c r="L67" s="223">
        <f>L$32*L66</f>
        <v>1.5</v>
      </c>
      <c r="M67" s="130">
        <f>M$32*M66</f>
        <v>1.5</v>
      </c>
      <c r="N67" s="39">
        <f>N$33*N66</f>
        <v>3.776776234907028E-11</v>
      </c>
      <c r="O67" s="223">
        <f>O$33*O66</f>
        <v>0.25895793341903706</v>
      </c>
      <c r="P67" s="130">
        <f>P$33*P66</f>
        <v>0.25895793341903706</v>
      </c>
      <c r="Q67" s="223"/>
      <c r="R67" s="223"/>
      <c r="S67" s="130"/>
      <c r="T67" s="209">
        <f>SQRT(SUMSQ(K67,N67))</f>
        <v>1.5</v>
      </c>
      <c r="U67" s="246">
        <f>SQRT(SUMSQ(L67,O67))</f>
        <v>1.5221889538689533</v>
      </c>
      <c r="V67" s="210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3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3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3"/>
      <c r="F70" s="130"/>
      <c r="G70" s="39"/>
      <c r="H70" s="223"/>
      <c r="I70" s="130"/>
      <c r="J70" s="262"/>
      <c r="K70" s="223">
        <v>1</v>
      </c>
      <c r="L70" s="223">
        <v>1</v>
      </c>
      <c r="M70" s="130">
        <v>1</v>
      </c>
      <c r="N70" s="39">
        <v>1</v>
      </c>
      <c r="O70" s="223">
        <v>1</v>
      </c>
      <c r="P70" s="130">
        <v>1</v>
      </c>
      <c r="Q70" s="223">
        <v>1</v>
      </c>
      <c r="R70" s="223">
        <v>1</v>
      </c>
      <c r="S70" s="223">
        <v>1</v>
      </c>
      <c r="T70" s="51"/>
      <c r="U70" s="227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3"/>
      <c r="F71" s="130"/>
      <c r="G71" s="39"/>
      <c r="H71" s="223"/>
      <c r="I71" s="130"/>
      <c r="J71" s="262"/>
      <c r="K71" s="223">
        <f>K$32*K70</f>
        <v>1.5</v>
      </c>
      <c r="L71" s="223">
        <f>L$32*L70</f>
        <v>1.5</v>
      </c>
      <c r="M71" s="130">
        <f>M$32*M70</f>
        <v>1.5</v>
      </c>
      <c r="N71" s="39">
        <f>N$33*N70</f>
        <v>0.3</v>
      </c>
      <c r="O71" s="223">
        <f>O$33*O70</f>
        <v>0.3</v>
      </c>
      <c r="P71" s="130">
        <f>P$33*P70</f>
        <v>0.3</v>
      </c>
      <c r="Q71" s="223">
        <f>Q$35*Q70</f>
        <v>9</v>
      </c>
      <c r="R71" s="223">
        <f>R$35*R70</f>
        <v>9</v>
      </c>
      <c r="S71" s="223">
        <f>S$35*S70</f>
        <v>9</v>
      </c>
      <c r="T71" s="209">
        <f>SQRT(SUMSQ(K71,N71))+Q71</f>
        <v>10.529705854077836</v>
      </c>
      <c r="U71" s="246">
        <f>SQRT(SUMSQ(L71,O71))+R71</f>
        <v>10.529705854077836</v>
      </c>
      <c r="V71" s="210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4"/>
      <c r="F72" s="186"/>
      <c r="G72" s="74"/>
      <c r="H72" s="224"/>
      <c r="I72" s="186"/>
      <c r="J72" s="264"/>
      <c r="K72" s="224"/>
      <c r="L72" s="224"/>
      <c r="M72" s="186"/>
      <c r="N72" s="74"/>
      <c r="O72" s="224"/>
      <c r="P72" s="186"/>
      <c r="Q72" s="224"/>
      <c r="R72" s="224"/>
      <c r="S72" s="186"/>
      <c r="T72" s="189"/>
      <c r="U72" s="247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6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154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155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88" t="s">
        <v>64</v>
      </c>
      <c r="E80" s="289"/>
      <c r="F80" s="290"/>
      <c r="G80" s="288" t="s">
        <v>65</v>
      </c>
      <c r="H80" s="289"/>
      <c r="I80" s="290"/>
      <c r="J80" s="112" t="s">
        <v>36</v>
      </c>
      <c r="K80" s="289" t="s">
        <v>66</v>
      </c>
      <c r="L80" s="289"/>
      <c r="M80" s="290"/>
      <c r="N80" s="288" t="s">
        <v>67</v>
      </c>
      <c r="O80" s="289"/>
      <c r="P80" s="290"/>
      <c r="Q80" s="284"/>
      <c r="R80" s="284"/>
      <c r="S80" s="280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281" t="s">
        <v>51</v>
      </c>
      <c r="E81" s="282" t="s">
        <v>52</v>
      </c>
      <c r="F81" s="123" t="s">
        <v>63</v>
      </c>
      <c r="G81" s="281" t="s">
        <v>51</v>
      </c>
      <c r="H81" s="282" t="s">
        <v>52</v>
      </c>
      <c r="I81" s="123" t="s">
        <v>63</v>
      </c>
      <c r="J81" s="261"/>
      <c r="K81" s="282" t="s">
        <v>51</v>
      </c>
      <c r="L81" s="282" t="s">
        <v>52</v>
      </c>
      <c r="M81" s="123" t="s">
        <v>63</v>
      </c>
      <c r="N81" s="281" t="s">
        <v>51</v>
      </c>
      <c r="O81" s="282" t="s">
        <v>52</v>
      </c>
      <c r="P81" s="123" t="s">
        <v>63</v>
      </c>
      <c r="Q81" s="17"/>
      <c r="R81" s="17"/>
      <c r="S81" s="282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5">
        <f>E7</f>
        <v>-104</v>
      </c>
      <c r="F83" s="191">
        <f>F7</f>
        <v>-100</v>
      </c>
      <c r="G83" s="190"/>
      <c r="H83" s="225"/>
      <c r="I83" s="191"/>
      <c r="J83" s="109"/>
      <c r="K83" s="225">
        <f>K7</f>
        <v>-98</v>
      </c>
      <c r="L83" s="225">
        <f>L7</f>
        <v>-98</v>
      </c>
      <c r="M83" s="191">
        <f>M7</f>
        <v>-98</v>
      </c>
      <c r="N83" s="190"/>
      <c r="O83" s="225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0</v>
      </c>
      <c r="J84" s="265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68</v>
      </c>
      <c r="B85" s="60" t="s">
        <v>81</v>
      </c>
      <c r="C85" s="109">
        <f>C10</f>
        <v>-92.989700043360187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191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0</v>
      </c>
      <c r="D88" s="160">
        <v>0</v>
      </c>
      <c r="E88" s="220">
        <v>-2.5499999999999998</v>
      </c>
      <c r="F88" s="161">
        <v>0</v>
      </c>
      <c r="G88" s="160">
        <v>0</v>
      </c>
      <c r="H88" s="220">
        <v>0</v>
      </c>
      <c r="I88" s="161">
        <v>0</v>
      </c>
      <c r="J88" s="140">
        <v>0</v>
      </c>
      <c r="K88" s="220">
        <v>0</v>
      </c>
      <c r="L88" s="220">
        <v>0</v>
      </c>
      <c r="M88" s="161">
        <v>0</v>
      </c>
      <c r="N88" s="160">
        <v>0</v>
      </c>
      <c r="O88" s="220">
        <v>2.5499999999999998</v>
      </c>
      <c r="P88" s="161">
        <v>0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-92.989700043360187</v>
      </c>
      <c r="D89" s="192">
        <f>D83+D88</f>
        <v>-100</v>
      </c>
      <c r="E89" s="77">
        <f>E83+E88</f>
        <v>-106.55</v>
      </c>
      <c r="F89" s="193">
        <f>F83+F88</f>
        <v>-100</v>
      </c>
      <c r="G89" s="192">
        <f>G84+G88</f>
        <v>12</v>
      </c>
      <c r="H89" s="77">
        <f>H84+H88</f>
        <v>0</v>
      </c>
      <c r="I89" s="193">
        <f>I84+I88</f>
        <v>0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8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0.2</v>
      </c>
      <c r="E92" s="78">
        <f>(10^12)*(10^-3)*(E5/15)*10^(E89/10)</f>
        <v>4.4261894192112697E-2</v>
      </c>
      <c r="F92" s="152">
        <f>(10^12)*(10^-3)*(F5/15)*10^(F89/10)</f>
        <v>0.2</v>
      </c>
      <c r="G92" s="169">
        <f>(10^12)*(10^-3)*(D5/15)*10^((D89+G89)/10)</f>
        <v>3.1697863849222121</v>
      </c>
      <c r="H92" s="78">
        <f>(10^12)*(10^-3)*(E5/15)*10^((E89+H89)/10)</f>
        <v>4.4261894192112697E-2</v>
      </c>
      <c r="I92" s="152">
        <f>(10^12)*(10^-3)*(F5/15)*10^((F89+I89)/10)</f>
        <v>0.2</v>
      </c>
      <c r="J92" s="266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0</v>
      </c>
      <c r="J93" s="267"/>
      <c r="K93" s="34"/>
      <c r="L93" s="34"/>
      <c r="M93" s="34"/>
      <c r="N93" s="198"/>
      <c r="O93" s="257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-84.989700043360187</v>
      </c>
      <c r="H94" s="34">
        <f>E89+H89+10*LOG(E5/15)</f>
        <v>-103.53970004336018</v>
      </c>
      <c r="I94" s="197">
        <f>F89+I89+10*LOG(F5/15)</f>
        <v>-96.989700043360187</v>
      </c>
      <c r="J94" s="267"/>
      <c r="K94" s="34"/>
      <c r="L94" s="34"/>
      <c r="M94" s="34"/>
      <c r="N94" s="198"/>
      <c r="O94" s="257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-56.856462065943568</v>
      </c>
      <c r="E95" s="226">
        <f>10*LOG((E92+H92)*10^-9)+10*LOG(H9*12)</f>
        <v>-72.661885865264765</v>
      </c>
      <c r="F95" s="195">
        <f>10*LOG((F92+I92)*10^-9)+10*LOG(I9*12)</f>
        <v>-66.111885865264753</v>
      </c>
      <c r="G95" s="194"/>
      <c r="H95" s="226"/>
      <c r="I95" s="195"/>
      <c r="J95" s="268"/>
      <c r="K95" s="226"/>
      <c r="L95" s="226"/>
      <c r="M95" s="226"/>
      <c r="N95" s="258"/>
      <c r="O95" s="259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8"/>
      <c r="E96" s="259"/>
      <c r="F96" s="270"/>
      <c r="G96" s="163">
        <f>G94-$C89</f>
        <v>8</v>
      </c>
      <c r="H96" s="23">
        <f>H94-$C89</f>
        <v>-10.549999999999997</v>
      </c>
      <c r="I96" s="153">
        <f>I94-$C89</f>
        <v>-4</v>
      </c>
      <c r="J96" s="268"/>
      <c r="K96" s="226"/>
      <c r="L96" s="226"/>
      <c r="M96" s="226"/>
      <c r="N96" s="258"/>
      <c r="O96" s="259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6"/>
      <c r="F97" s="195"/>
      <c r="G97" s="194"/>
      <c r="H97" s="226"/>
      <c r="I97" s="195"/>
      <c r="J97" s="268"/>
      <c r="K97" s="31">
        <f>(10^12)*(10^-3)*10^(K89/10)</f>
        <v>0.15848931924611098</v>
      </c>
      <c r="L97" s="31">
        <f>(10^12)*(10^-3)*10^(L89/10)</f>
        <v>0.15848931924611098</v>
      </c>
      <c r="M97" s="244">
        <f>(10^12)*(10^-3)*10^(M89/10)</f>
        <v>0.15848931924611098</v>
      </c>
      <c r="N97" s="239">
        <f>(10^12)*(10^-3)*10^((K89+N89)/10)</f>
        <v>1.9952623149688722E-11</v>
      </c>
      <c r="O97" s="241">
        <f>(10^12)*(10^-3)*10^((L89+O89)/10)</f>
        <v>1.7988709151287785</v>
      </c>
      <c r="P97" s="242">
        <f>(10^12)*(10^-3)*10^((M89+P89)/10)</f>
        <v>1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6"/>
      <c r="F98" s="195"/>
      <c r="G98" s="194"/>
      <c r="H98" s="226"/>
      <c r="I98" s="195"/>
      <c r="J98" s="268"/>
      <c r="K98" s="226"/>
      <c r="L98" s="226"/>
      <c r="M98" s="195"/>
      <c r="N98" s="240">
        <f>10*LOG(N97/K97)</f>
        <v>-99</v>
      </c>
      <c r="O98" s="25">
        <f>10*LOG(O97/L97)</f>
        <v>10.549999999999988</v>
      </c>
      <c r="P98" s="243">
        <f>10*LOG(P97/M97)</f>
        <v>8.0000000000000089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6"/>
      <c r="F99" s="195"/>
      <c r="G99" s="194"/>
      <c r="H99" s="226"/>
      <c r="I99" s="195"/>
      <c r="J99" s="268"/>
      <c r="K99" s="226"/>
      <c r="L99" s="226"/>
      <c r="M99" s="195"/>
      <c r="N99" s="240">
        <f>K89+N89</f>
        <v>-197</v>
      </c>
      <c r="O99" s="25">
        <f>L89+O89</f>
        <v>-87.45</v>
      </c>
      <c r="P99" s="243">
        <f>M89+P89</f>
        <v>-90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6"/>
      <c r="F100" s="195"/>
      <c r="G100" s="194"/>
      <c r="H100" s="226"/>
      <c r="I100" s="195"/>
      <c r="J100" s="268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-58.56926719808996</v>
      </c>
      <c r="N100" s="163"/>
      <c r="O100" s="259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1"/>
      <c r="F101" s="94"/>
      <c r="G101" s="172"/>
      <c r="H101" s="222"/>
      <c r="I101" s="154"/>
      <c r="J101" s="269"/>
      <c r="K101" s="222"/>
      <c r="L101" s="222"/>
      <c r="M101" s="222"/>
      <c r="N101" s="175">
        <f>N99-$J89</f>
        <v>-99</v>
      </c>
      <c r="O101" s="88">
        <f>O99-$J89</f>
        <v>10.549999999999997</v>
      </c>
      <c r="P101" s="200">
        <f>P99-$J89</f>
        <v>8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3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88" t="s">
        <v>64</v>
      </c>
      <c r="E104" s="289"/>
      <c r="F104" s="290"/>
      <c r="G104" s="288" t="s">
        <v>65</v>
      </c>
      <c r="H104" s="289"/>
      <c r="I104" s="290"/>
      <c r="J104" s="260"/>
      <c r="K104" s="288" t="s">
        <v>66</v>
      </c>
      <c r="L104" s="289"/>
      <c r="M104" s="290"/>
      <c r="N104" s="288" t="s">
        <v>67</v>
      </c>
      <c r="O104" s="289"/>
      <c r="P104" s="290"/>
      <c r="Q104" s="283"/>
      <c r="R104" s="284"/>
      <c r="S104" s="68"/>
      <c r="T104" s="299" t="s">
        <v>18</v>
      </c>
      <c r="U104" s="300"/>
      <c r="V104" s="290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281" t="s">
        <v>51</v>
      </c>
      <c r="E105" s="282" t="s">
        <v>52</v>
      </c>
      <c r="F105" s="123" t="s">
        <v>63</v>
      </c>
      <c r="G105" s="281" t="s">
        <v>51</v>
      </c>
      <c r="H105" s="282" t="s">
        <v>52</v>
      </c>
      <c r="I105" s="123" t="s">
        <v>63</v>
      </c>
      <c r="J105" s="261"/>
      <c r="K105" s="281" t="s">
        <v>51</v>
      </c>
      <c r="L105" s="282" t="s">
        <v>52</v>
      </c>
      <c r="M105" s="123" t="s">
        <v>63</v>
      </c>
      <c r="N105" s="281" t="s">
        <v>51</v>
      </c>
      <c r="O105" s="282" t="s">
        <v>52</v>
      </c>
      <c r="P105" s="123" t="s">
        <v>63</v>
      </c>
      <c r="Q105" s="16"/>
      <c r="R105" s="17"/>
      <c r="S105" s="15"/>
      <c r="T105" s="281" t="s">
        <v>51</v>
      </c>
      <c r="U105" s="282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7"/>
      <c r="F107" s="199"/>
      <c r="G107" s="95">
        <f>G108-T108</f>
        <v>11.699999999999978</v>
      </c>
      <c r="H107" s="230">
        <f>H108-U108</f>
        <v>-0.3</v>
      </c>
      <c r="I107" s="230">
        <f>I108-V108</f>
        <v>-0.3</v>
      </c>
      <c r="J107" s="134"/>
      <c r="K107" s="51"/>
      <c r="L107" s="227"/>
      <c r="M107" s="199"/>
      <c r="N107" s="51"/>
      <c r="O107" s="227"/>
      <c r="P107" s="199"/>
      <c r="Q107" s="51"/>
      <c r="R107" s="227"/>
      <c r="S107" s="199"/>
      <c r="T107" s="51"/>
      <c r="U107" s="227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7"/>
      <c r="F108" s="199"/>
      <c r="G108" s="51">
        <f>G93</f>
        <v>11.999999999999979</v>
      </c>
      <c r="H108" s="227">
        <f>H93</f>
        <v>0</v>
      </c>
      <c r="I108" s="199">
        <f>I93</f>
        <v>0</v>
      </c>
      <c r="J108" s="134"/>
      <c r="K108" s="51"/>
      <c r="L108" s="227"/>
      <c r="M108" s="199"/>
      <c r="N108" s="51"/>
      <c r="O108" s="227"/>
      <c r="P108" s="199"/>
      <c r="Q108" s="51"/>
      <c r="R108" s="227"/>
      <c r="S108" s="199"/>
      <c r="T108" s="209">
        <f>T43</f>
        <v>0.3</v>
      </c>
      <c r="U108" s="246">
        <f>U43</f>
        <v>0.3</v>
      </c>
      <c r="V108" s="210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7"/>
      <c r="F109" s="199"/>
      <c r="G109" s="51">
        <f>G108+T108</f>
        <v>12.299999999999979</v>
      </c>
      <c r="H109" s="227">
        <f>H108+U108</f>
        <v>0.3</v>
      </c>
      <c r="I109" s="199">
        <f>I108+V108</f>
        <v>0.3</v>
      </c>
      <c r="J109" s="134"/>
      <c r="K109" s="51"/>
      <c r="L109" s="227"/>
      <c r="M109" s="199"/>
      <c r="N109" s="51"/>
      <c r="O109" s="227"/>
      <c r="P109" s="199"/>
      <c r="Q109" s="51"/>
      <c r="R109" s="227"/>
      <c r="S109" s="199"/>
      <c r="T109" s="51"/>
      <c r="U109" s="227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8"/>
      <c r="F111" s="201"/>
      <c r="G111" s="106">
        <f>G112-T112</f>
        <v>-86.51940589743802</v>
      </c>
      <c r="H111" s="232">
        <f>H112-U112</f>
        <v>-105.06940589743802</v>
      </c>
      <c r="I111" s="232">
        <f>I112-V112</f>
        <v>-98.51940589743802</v>
      </c>
      <c r="J111" s="275"/>
      <c r="K111" s="276"/>
      <c r="L111" s="277"/>
      <c r="M111" s="278"/>
      <c r="N111" s="276"/>
      <c r="O111" s="277"/>
      <c r="P111" s="278"/>
      <c r="Q111" s="51"/>
      <c r="R111" s="227"/>
      <c r="S111" s="199"/>
      <c r="T111" s="211"/>
      <c r="U111" s="248"/>
      <c r="V111" s="212"/>
      <c r="W111" s="219">
        <v>-120.5</v>
      </c>
      <c r="X111" s="218" t="s">
        <v>150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8"/>
      <c r="F112" s="201"/>
      <c r="G112" s="276">
        <f>G94</f>
        <v>-84.989700043360187</v>
      </c>
      <c r="H112" s="277">
        <f>H94</f>
        <v>-103.53970004336018</v>
      </c>
      <c r="I112" s="278">
        <f>I94</f>
        <v>-96.989700043360187</v>
      </c>
      <c r="J112" s="275"/>
      <c r="K112" s="276"/>
      <c r="L112" s="277"/>
      <c r="M112" s="278"/>
      <c r="N112" s="276"/>
      <c r="O112" s="277"/>
      <c r="P112" s="278"/>
      <c r="Q112" s="51"/>
      <c r="R112" s="227"/>
      <c r="S112" s="199"/>
      <c r="T112" s="209">
        <f>T47</f>
        <v>1.5297058540778354</v>
      </c>
      <c r="U112" s="246">
        <f>U47</f>
        <v>1.5297058540778354</v>
      </c>
      <c r="V112" s="210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8"/>
      <c r="F113" s="201"/>
      <c r="G113" s="51">
        <f>G112+T112</f>
        <v>-83.459994189282355</v>
      </c>
      <c r="H113" s="227">
        <f>H112+U112</f>
        <v>-102.00999418928235</v>
      </c>
      <c r="I113" s="199">
        <f>I112+V112</f>
        <v>-95.459994189282355</v>
      </c>
      <c r="J113" s="134"/>
      <c r="K113" s="51"/>
      <c r="L113" s="227"/>
      <c r="M113" s="199"/>
      <c r="N113" s="51"/>
      <c r="O113" s="227"/>
      <c r="P113" s="199"/>
      <c r="Q113" s="51"/>
      <c r="R113" s="227"/>
      <c r="S113" s="199"/>
      <c r="T113" s="211"/>
      <c r="U113" s="248"/>
      <c r="V113" s="212"/>
      <c r="W113" s="134"/>
      <c r="X113" s="55"/>
    </row>
    <row r="114" spans="1:24" s="50" customFormat="1" x14ac:dyDescent="0.2">
      <c r="A114" s="72"/>
      <c r="B114" s="97"/>
      <c r="C114" s="110"/>
      <c r="D114" s="45"/>
      <c r="E114" s="229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3"/>
      <c r="U114" s="249"/>
      <c r="V114" s="214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-58.382775879791083</v>
      </c>
      <c r="E115" s="230">
        <f>E116-U116</f>
        <v>-74.169367208432902</v>
      </c>
      <c r="F115" s="204">
        <f>F116-V116</f>
        <v>-67.619367208432891</v>
      </c>
      <c r="G115" s="276"/>
      <c r="H115" s="277"/>
      <c r="I115" s="278"/>
      <c r="J115" s="275"/>
      <c r="K115" s="276"/>
      <c r="L115" s="277"/>
      <c r="M115" s="278"/>
      <c r="N115" s="276"/>
      <c r="O115" s="277"/>
      <c r="P115" s="278"/>
      <c r="Q115" s="51"/>
      <c r="R115" s="227"/>
      <c r="S115" s="199"/>
      <c r="T115" s="211"/>
      <c r="U115" s="248"/>
      <c r="V115" s="212"/>
      <c r="W115" s="219">
        <f>-114.5+10*LOG(G9*12)</f>
        <v>-86.632485778544378</v>
      </c>
      <c r="X115" s="218" t="s">
        <v>151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-56.856462065943568</v>
      </c>
      <c r="E116" s="227">
        <f>E95</f>
        <v>-72.661885865264765</v>
      </c>
      <c r="F116" s="199">
        <f>F95</f>
        <v>-66.111885865264753</v>
      </c>
      <c r="G116" s="276"/>
      <c r="H116" s="277"/>
      <c r="I116" s="278"/>
      <c r="J116" s="275"/>
      <c r="K116" s="276"/>
      <c r="L116" s="277"/>
      <c r="M116" s="278"/>
      <c r="N116" s="276"/>
      <c r="O116" s="277"/>
      <c r="P116" s="278"/>
      <c r="Q116" s="51"/>
      <c r="R116" s="227"/>
      <c r="S116" s="199"/>
      <c r="T116" s="209">
        <f>T51</f>
        <v>1.5263138138475156</v>
      </c>
      <c r="U116" s="246">
        <f>U51</f>
        <v>1.5074813431681335</v>
      </c>
      <c r="V116" s="210">
        <f>V51</f>
        <v>1.5074813431681335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-55.330148252096052</v>
      </c>
      <c r="E117" s="230">
        <f>E116+U116</f>
        <v>-71.154404522096627</v>
      </c>
      <c r="F117" s="204">
        <f>F116+V116</f>
        <v>-64.604404522096615</v>
      </c>
      <c r="G117" s="51"/>
      <c r="H117" s="227"/>
      <c r="I117" s="199"/>
      <c r="J117" s="134"/>
      <c r="K117" s="51"/>
      <c r="L117" s="227"/>
      <c r="M117" s="199"/>
      <c r="N117" s="51"/>
      <c r="O117" s="227"/>
      <c r="P117" s="199"/>
      <c r="Q117" s="51"/>
      <c r="R117" s="227"/>
      <c r="S117" s="199"/>
      <c r="T117" s="211"/>
      <c r="U117" s="248"/>
      <c r="V117" s="212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29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3"/>
      <c r="U118" s="249"/>
      <c r="V118" s="214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7"/>
      <c r="F119" s="199"/>
      <c r="G119" s="276">
        <f>G120-T120</f>
        <v>-2.5297058540778359</v>
      </c>
      <c r="H119" s="277">
        <f>H120-U120</f>
        <v>-21.079705854077833</v>
      </c>
      <c r="I119" s="278">
        <f>I120-V120</f>
        <v>-14.529705854077836</v>
      </c>
      <c r="J119" s="275"/>
      <c r="K119" s="276"/>
      <c r="L119" s="277"/>
      <c r="M119" s="278"/>
      <c r="N119" s="276"/>
      <c r="O119" s="277"/>
      <c r="P119" s="278"/>
      <c r="Q119" s="51"/>
      <c r="R119" s="227"/>
      <c r="S119" s="199"/>
      <c r="T119" s="211"/>
      <c r="U119" s="248"/>
      <c r="V119" s="212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7"/>
      <c r="F120" s="199"/>
      <c r="G120" s="276">
        <f>G96</f>
        <v>8</v>
      </c>
      <c r="H120" s="277">
        <f>H96</f>
        <v>-10.549999999999997</v>
      </c>
      <c r="I120" s="278">
        <f>I96</f>
        <v>-4</v>
      </c>
      <c r="J120" s="275"/>
      <c r="K120" s="276"/>
      <c r="L120" s="277"/>
      <c r="M120" s="278"/>
      <c r="N120" s="276"/>
      <c r="O120" s="277"/>
      <c r="P120" s="278"/>
      <c r="Q120" s="51"/>
      <c r="R120" s="227"/>
      <c r="S120" s="199"/>
      <c r="T120" s="209">
        <f>T55</f>
        <v>10.529705854077836</v>
      </c>
      <c r="U120" s="246">
        <f>U55</f>
        <v>10.529705854077836</v>
      </c>
      <c r="V120" s="210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7"/>
      <c r="F121" s="199"/>
      <c r="G121" s="276">
        <f>G120+T120</f>
        <v>18.529705854077836</v>
      </c>
      <c r="H121" s="232">
        <f>H120+U120</f>
        <v>-2.0294145922161277E-2</v>
      </c>
      <c r="I121" s="199">
        <f>I120+V120</f>
        <v>6.5297058540778359</v>
      </c>
      <c r="J121" s="134"/>
      <c r="K121" s="51"/>
      <c r="L121" s="227"/>
      <c r="M121" s="199"/>
      <c r="N121" s="51"/>
      <c r="O121" s="227"/>
      <c r="P121" s="199"/>
      <c r="Q121" s="51"/>
      <c r="R121" s="227"/>
      <c r="S121" s="199"/>
      <c r="T121" s="211"/>
      <c r="U121" s="248"/>
      <c r="V121" s="212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29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3"/>
      <c r="U122" s="249"/>
      <c r="V122" s="214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7"/>
      <c r="F123" s="199"/>
      <c r="G123" s="51"/>
      <c r="H123" s="227"/>
      <c r="I123" s="199"/>
      <c r="J123" s="134"/>
      <c r="K123" s="51"/>
      <c r="L123" s="227"/>
      <c r="M123" s="199"/>
      <c r="N123" s="276"/>
      <c r="O123" s="230">
        <f>O124-U124</f>
        <v>10.249999999999996</v>
      </c>
      <c r="P123" s="204">
        <f>P124-V124</f>
        <v>7.7</v>
      </c>
      <c r="Q123" s="51"/>
      <c r="R123" s="227"/>
      <c r="S123" s="199"/>
      <c r="T123" s="51"/>
      <c r="U123" s="227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7"/>
      <c r="F124" s="199"/>
      <c r="G124" s="51"/>
      <c r="H124" s="227"/>
      <c r="I124" s="199"/>
      <c r="J124" s="134"/>
      <c r="K124" s="51"/>
      <c r="L124" s="227"/>
      <c r="M124" s="199"/>
      <c r="N124" s="276"/>
      <c r="O124" s="227">
        <f>O101</f>
        <v>10.549999999999997</v>
      </c>
      <c r="P124" s="199">
        <f>P101</f>
        <v>8</v>
      </c>
      <c r="Q124" s="51"/>
      <c r="R124" s="227"/>
      <c r="S124" s="199"/>
      <c r="T124" s="209">
        <f>T59</f>
        <v>0.3</v>
      </c>
      <c r="U124" s="246">
        <f>U59</f>
        <v>0.3</v>
      </c>
      <c r="V124" s="210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7"/>
      <c r="F125" s="199"/>
      <c r="G125" s="51"/>
      <c r="H125" s="227"/>
      <c r="I125" s="199"/>
      <c r="J125" s="134"/>
      <c r="K125" s="51"/>
      <c r="L125" s="227"/>
      <c r="M125" s="199"/>
      <c r="N125" s="276"/>
      <c r="O125" s="227">
        <f>O124+U124</f>
        <v>10.849999999999998</v>
      </c>
      <c r="P125" s="199">
        <f>P124+V124</f>
        <v>8.3000000000000007</v>
      </c>
      <c r="Q125" s="51"/>
      <c r="R125" s="227"/>
      <c r="S125" s="199"/>
      <c r="T125" s="51"/>
      <c r="U125" s="227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8"/>
      <c r="F127" s="201"/>
      <c r="G127" s="51"/>
      <c r="H127" s="227"/>
      <c r="I127" s="199"/>
      <c r="J127" s="134"/>
      <c r="K127" s="51"/>
      <c r="L127" s="227"/>
      <c r="M127" s="199"/>
      <c r="N127" s="276"/>
      <c r="O127" s="230">
        <f>O128-U128</f>
        <v>-88.979705854077835</v>
      </c>
      <c r="P127" s="204">
        <f>P128-V128</f>
        <v>-91.529705854077832</v>
      </c>
      <c r="Q127" s="51"/>
      <c r="R127" s="227"/>
      <c r="S127" s="199"/>
      <c r="T127" s="211"/>
      <c r="U127" s="248"/>
      <c r="V127" s="212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8"/>
      <c r="F128" s="201"/>
      <c r="G128" s="51"/>
      <c r="H128" s="227"/>
      <c r="I128" s="199"/>
      <c r="J128" s="134"/>
      <c r="K128" s="51"/>
      <c r="L128" s="227"/>
      <c r="M128" s="199"/>
      <c r="N128" s="276"/>
      <c r="O128" s="227">
        <f>O99</f>
        <v>-87.45</v>
      </c>
      <c r="P128" s="199">
        <f>P99</f>
        <v>-90</v>
      </c>
      <c r="Q128" s="51"/>
      <c r="R128" s="227"/>
      <c r="S128" s="199"/>
      <c r="T128" s="209">
        <f>T63</f>
        <v>1.5297058540778354</v>
      </c>
      <c r="U128" s="246">
        <f>U63</f>
        <v>1.5297058540778354</v>
      </c>
      <c r="V128" s="210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8"/>
      <c r="F129" s="201"/>
      <c r="G129" s="51"/>
      <c r="H129" s="227"/>
      <c r="I129" s="199"/>
      <c r="J129" s="134"/>
      <c r="K129" s="51"/>
      <c r="L129" s="227"/>
      <c r="M129" s="199"/>
      <c r="N129" s="276"/>
      <c r="O129" s="227">
        <f>O128+U128</f>
        <v>-85.920294145922171</v>
      </c>
      <c r="P129" s="199">
        <f>P128+V128</f>
        <v>-88.470294145922168</v>
      </c>
      <c r="Q129" s="51"/>
      <c r="R129" s="227"/>
      <c r="S129" s="199"/>
      <c r="T129" s="211"/>
      <c r="U129" s="248"/>
      <c r="V129" s="212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29"/>
      <c r="F130" s="202"/>
      <c r="G130" s="45"/>
      <c r="H130" s="229"/>
      <c r="I130" s="202"/>
      <c r="J130" s="107"/>
      <c r="K130" s="45"/>
      <c r="L130" s="229"/>
      <c r="M130" s="202"/>
      <c r="N130" s="48"/>
      <c r="O130" s="24"/>
      <c r="P130" s="139"/>
      <c r="Q130" s="48"/>
      <c r="R130" s="24"/>
      <c r="S130" s="139"/>
      <c r="T130" s="213"/>
      <c r="U130" s="249"/>
      <c r="V130" s="214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7"/>
      <c r="F131" s="199"/>
      <c r="G131" s="51"/>
      <c r="H131" s="227"/>
      <c r="I131" s="199"/>
      <c r="J131" s="134"/>
      <c r="K131" s="51"/>
      <c r="L131" s="230">
        <f>L132-U132</f>
        <v>-57.813668883701176</v>
      </c>
      <c r="M131" s="230">
        <f>M132-V132</f>
        <v>-60.091456151958916</v>
      </c>
      <c r="N131" s="51"/>
      <c r="O131" s="227"/>
      <c r="P131" s="199"/>
      <c r="Q131" s="51"/>
      <c r="R131" s="227"/>
      <c r="S131" s="199"/>
      <c r="T131" s="211"/>
      <c r="U131" s="248"/>
      <c r="V131" s="212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7"/>
      <c r="F132" s="199"/>
      <c r="G132" s="51"/>
      <c r="H132" s="227"/>
      <c r="I132" s="199"/>
      <c r="J132" s="134"/>
      <c r="K132" s="51"/>
      <c r="L132" s="227">
        <f>L100</f>
        <v>-56.291479929832221</v>
      </c>
      <c r="M132" s="227">
        <f>M100</f>
        <v>-58.56926719808996</v>
      </c>
      <c r="N132" s="51"/>
      <c r="O132" s="227"/>
      <c r="P132" s="199"/>
      <c r="Q132" s="51"/>
      <c r="R132" s="227"/>
      <c r="S132" s="199"/>
      <c r="T132" s="209">
        <f>T67</f>
        <v>1.5</v>
      </c>
      <c r="U132" s="246">
        <f>U67</f>
        <v>1.5221889538689533</v>
      </c>
      <c r="V132" s="210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7"/>
      <c r="F133" s="199"/>
      <c r="G133" s="51"/>
      <c r="H133" s="227"/>
      <c r="I133" s="199"/>
      <c r="J133" s="134"/>
      <c r="K133" s="51"/>
      <c r="L133" s="230">
        <f>L132+U132</f>
        <v>-54.769290975963266</v>
      </c>
      <c r="M133" s="230">
        <f>M132+V132</f>
        <v>-57.047078244221005</v>
      </c>
      <c r="N133" s="51"/>
      <c r="O133" s="227"/>
      <c r="P133" s="199"/>
      <c r="Q133" s="51"/>
      <c r="R133" s="227"/>
      <c r="S133" s="199"/>
      <c r="T133" s="211"/>
      <c r="U133" s="248"/>
      <c r="V133" s="212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3"/>
      <c r="U134" s="249"/>
      <c r="V134" s="214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7"/>
      <c r="F135" s="199"/>
      <c r="G135" s="51"/>
      <c r="H135" s="227"/>
      <c r="I135" s="199"/>
      <c r="J135" s="134"/>
      <c r="K135" s="51"/>
      <c r="L135" s="227"/>
      <c r="M135" s="199"/>
      <c r="N135" s="279"/>
      <c r="O135" s="232">
        <f>O136-U136</f>
        <v>2.0294145922161277E-2</v>
      </c>
      <c r="P135" s="199">
        <f>P136-V136</f>
        <v>-2.5297058540778359</v>
      </c>
      <c r="Q135" s="51"/>
      <c r="R135" s="227"/>
      <c r="S135" s="199"/>
      <c r="T135" s="211"/>
      <c r="U135" s="248"/>
      <c r="V135" s="212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7"/>
      <c r="F136" s="199"/>
      <c r="G136" s="51"/>
      <c r="H136" s="227"/>
      <c r="I136" s="199"/>
      <c r="J136" s="134"/>
      <c r="K136" s="51"/>
      <c r="L136" s="227"/>
      <c r="M136" s="199"/>
      <c r="N136" s="279"/>
      <c r="O136" s="277">
        <f>O101</f>
        <v>10.549999999999997</v>
      </c>
      <c r="P136" s="277">
        <f>P101</f>
        <v>8</v>
      </c>
      <c r="Q136" s="51"/>
      <c r="R136" s="227"/>
      <c r="S136" s="199"/>
      <c r="T136" s="209">
        <f>T71</f>
        <v>10.529705854077836</v>
      </c>
      <c r="U136" s="246">
        <f>U71</f>
        <v>10.529705854077836</v>
      </c>
      <c r="V136" s="210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7"/>
      <c r="F137" s="199"/>
      <c r="G137" s="51"/>
      <c r="H137" s="227"/>
      <c r="I137" s="199"/>
      <c r="J137" s="134"/>
      <c r="K137" s="51"/>
      <c r="L137" s="227"/>
      <c r="M137" s="199"/>
      <c r="N137" s="279"/>
      <c r="O137" s="277">
        <f>O136+U136</f>
        <v>21.079705854077833</v>
      </c>
      <c r="P137" s="277">
        <f>P136+V136</f>
        <v>18.529705854077836</v>
      </c>
      <c r="Q137" s="51"/>
      <c r="R137" s="227"/>
      <c r="S137" s="199"/>
      <c r="T137" s="211"/>
      <c r="U137" s="248"/>
      <c r="V137" s="212"/>
      <c r="W137" s="135"/>
      <c r="X137" s="59"/>
    </row>
    <row r="138" spans="1:24" x14ac:dyDescent="0.2">
      <c r="A138" s="45"/>
      <c r="B138" s="26"/>
      <c r="C138" s="110"/>
      <c r="D138" s="45"/>
      <c r="E138" s="229"/>
      <c r="F138" s="202"/>
      <c r="G138" s="45"/>
      <c r="H138" s="229"/>
      <c r="I138" s="202"/>
      <c r="J138" s="107"/>
      <c r="K138" s="45"/>
      <c r="L138" s="229"/>
      <c r="M138" s="202"/>
      <c r="N138" s="45"/>
      <c r="O138" s="229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1"/>
      <c r="F139" s="203"/>
      <c r="G139" s="145"/>
      <c r="H139" s="231"/>
      <c r="I139" s="203"/>
      <c r="J139" s="144"/>
      <c r="K139" s="145"/>
      <c r="L139" s="231"/>
      <c r="M139" s="203"/>
      <c r="N139" s="145"/>
      <c r="O139" s="231"/>
      <c r="P139" s="200"/>
      <c r="Q139" s="63"/>
      <c r="R139" s="88"/>
      <c r="S139" s="200"/>
      <c r="T139" s="205"/>
      <c r="U139" s="250"/>
      <c r="V139" s="206"/>
      <c r="W139" s="108"/>
      <c r="X139" s="64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</mergeCells>
  <phoneticPr fontId="21" type="noConversion"/>
  <conditionalFormatting sqref="X139">
    <cfRule type="cellIs" dxfId="24" priority="24" stopIfTrue="1" operator="equal">
      <formula>"Yes"</formula>
    </cfRule>
    <cfRule type="cellIs" dxfId="23" priority="25" stopIfTrue="1" operator="notEqual">
      <formula>"Yes"</formula>
    </cfRule>
  </conditionalFormatting>
  <conditionalFormatting sqref="G107">
    <cfRule type="cellIs" dxfId="22" priority="23" stopIfTrue="1" operator="lessThan">
      <formula>W107</formula>
    </cfRule>
  </conditionalFormatting>
  <conditionalFormatting sqref="G111">
    <cfRule type="cellIs" dxfId="21" priority="22" stopIfTrue="1" operator="lessThan">
      <formula>W111</formula>
    </cfRule>
  </conditionalFormatting>
  <conditionalFormatting sqref="H107">
    <cfRule type="cellIs" dxfId="20" priority="21" stopIfTrue="1" operator="lessThan">
      <formula>W107</formula>
    </cfRule>
  </conditionalFormatting>
  <conditionalFormatting sqref="H111">
    <cfRule type="cellIs" dxfId="19" priority="20" stopIfTrue="1" operator="lessThan">
      <formula>W111</formula>
    </cfRule>
  </conditionalFormatting>
  <conditionalFormatting sqref="D115">
    <cfRule type="cellIs" dxfId="18" priority="19" stopIfTrue="1" operator="lessThan">
      <formula>W115</formula>
    </cfRule>
  </conditionalFormatting>
  <conditionalFormatting sqref="D117">
    <cfRule type="cellIs" dxfId="17" priority="18" stopIfTrue="1" operator="greaterThan">
      <formula>W117</formula>
    </cfRule>
  </conditionalFormatting>
  <conditionalFormatting sqref="E115">
    <cfRule type="cellIs" dxfId="16" priority="17" stopIfTrue="1" operator="lessThan">
      <formula>W115</formula>
    </cfRule>
  </conditionalFormatting>
  <conditionalFormatting sqref="F115">
    <cfRule type="cellIs" dxfId="15" priority="16" stopIfTrue="1" operator="lessThan">
      <formula>W115</formula>
    </cfRule>
  </conditionalFormatting>
  <conditionalFormatting sqref="E117">
    <cfRule type="cellIs" dxfId="14" priority="15" stopIfTrue="1" operator="greaterThan">
      <formula>W117</formula>
    </cfRule>
  </conditionalFormatting>
  <conditionalFormatting sqref="F117">
    <cfRule type="cellIs" dxfId="13" priority="14" stopIfTrue="1" operator="greaterThan">
      <formula>W117</formula>
    </cfRule>
  </conditionalFormatting>
  <conditionalFormatting sqref="H121">
    <cfRule type="cellIs" dxfId="12" priority="13" stopIfTrue="1" operator="greaterThan">
      <formula>W121</formula>
    </cfRule>
  </conditionalFormatting>
  <conditionalFormatting sqref="O123">
    <cfRule type="cellIs" dxfId="11" priority="12" stopIfTrue="1" operator="lessThan">
      <formula>W123</formula>
    </cfRule>
  </conditionalFormatting>
  <conditionalFormatting sqref="P123">
    <cfRule type="cellIs" dxfId="10" priority="11" stopIfTrue="1" operator="lessThan">
      <formula>W123</formula>
    </cfRule>
  </conditionalFormatting>
  <conditionalFormatting sqref="O127">
    <cfRule type="cellIs" dxfId="9" priority="10" stopIfTrue="1" operator="lessThan">
      <formula>W127</formula>
    </cfRule>
  </conditionalFormatting>
  <conditionalFormatting sqref="P127">
    <cfRule type="cellIs" dxfId="8" priority="9" stopIfTrue="1" operator="lessThan">
      <formula>W127</formula>
    </cfRule>
  </conditionalFormatting>
  <conditionalFormatting sqref="L131">
    <cfRule type="cellIs" dxfId="7" priority="8" stopIfTrue="1" operator="lessThan">
      <formula>W131</formula>
    </cfRule>
  </conditionalFormatting>
  <conditionalFormatting sqref="L133">
    <cfRule type="cellIs" dxfId="6" priority="7" stopIfTrue="1" operator="greaterThan">
      <formula>W133</formula>
    </cfRule>
  </conditionalFormatting>
  <conditionalFormatting sqref="M131">
    <cfRule type="cellIs" dxfId="5" priority="6" stopIfTrue="1" operator="lessThan">
      <formula>W131</formula>
    </cfRule>
  </conditionalFormatting>
  <conditionalFormatting sqref="M133">
    <cfRule type="cellIs" dxfId="4" priority="5" stopIfTrue="1" operator="greaterThan">
      <formula>W133</formula>
    </cfRule>
  </conditionalFormatting>
  <conditionalFormatting sqref="O135">
    <cfRule type="cellIs" dxfId="3" priority="4" stopIfTrue="1" operator="lessThan">
      <formula>W135</formula>
    </cfRule>
  </conditionalFormatting>
  <conditionalFormatting sqref="N137">
    <cfRule type="cellIs" dxfId="2" priority="3" stopIfTrue="1" operator="greaterThan">
      <formula>W137</formula>
    </cfRule>
  </conditionalFormatting>
  <conditionalFormatting sqref="I107">
    <cfRule type="cellIs" dxfId="1" priority="2" stopIfTrue="1" operator="lessThan">
      <formula>$W$107</formula>
    </cfRule>
  </conditionalFormatting>
  <conditionalFormatting sqref="I111">
    <cfRule type="cellIs" dxfId="0" priority="1" stopIfTrue="1" operator="lessThan">
      <formula>$W$111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16.3.1.7-1</vt:lpstr>
      <vt:lpstr>16.3.1.7-3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2023-11-08T04:23:45Z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(3)x7WaEPk30kW63xRKCCrb3jYeDYbb/P3GCQ46HlEz4IzvMicyDb+Lgba7enng7CYAc9nwbdFp
XAtCxJQ2TnYYRXErkBUCM2XJOiLOvL9rZEN7zjj+RZvkad3y5x9PuGy342YWZccK978mLPWq
oKwJNPgd3G3ulag5NHXs1yBz4NL2MGGLAWxDdWtfm9NAU/Ked1hKLw6jz93FJ/+9xXAGC52P
letjLy70yKb5sotxCT</vt:lpwstr>
  </property>
  <property fmtid="{D5CDD505-2E9C-101B-9397-08002B2CF9AE}" pid="9" name="_2015_ms_pID_7253431">
    <vt:lpwstr>S3gsT48MbWnS9zESIvAiMP8sHxG9xOemeel0I9OGZt0IIJhXl4wEoY
xC+3KGQfwr0Gp7bEYc8WlU81VEpug5wL7BguUyoXKOu9HTGnjNZ9kt0bW+6Ky3ZPvDXyVARF
BSb6U34EdoC9PrxjX3mAmrqvX6DP9TZBbcC4SnWU+u2n2moaYSNYvF7cq9n/hRno9ycWUn/Q
wZvryepEDbMoHbAMAXUQ24KBgLRe/UwkRJx8</vt:lpwstr>
  </property>
  <property fmtid="{D5CDD505-2E9C-101B-9397-08002B2CF9AE}" pid="10" name="_2015_ms_pID_7253432">
    <vt:lpwstr>I6k//9q7lWQ8HwnuZhJsw2Q=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